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135" windowWidth="18195" windowHeight="9270" firstSheet="8" activeTab="20"/>
  </bookViews>
  <sheets>
    <sheet name="NXXXX column" sheetId="1" r:id="rId1"/>
    <sheet name="FileNamesList" sheetId="16" r:id="rId2"/>
    <sheet name="Lxx-xxC" sheetId="11" r:id="rId3"/>
    <sheet name="Lxx-xxD" sheetId="12" r:id="rId4"/>
    <sheet name="LRT-30C" sheetId="3" r:id="rId5"/>
    <sheet name="LRT-30D" sheetId="6" r:id="rId6"/>
    <sheet name="LRB-30C" sheetId="4" r:id="rId7"/>
    <sheet name="LRB-30D" sheetId="5" r:id="rId8"/>
    <sheet name="LLB30C" sheetId="9" r:id="rId9"/>
    <sheet name="LLB30D" sheetId="10" r:id="rId10"/>
    <sheet name="LLT30C" sheetId="7" r:id="rId11"/>
    <sheet name="LLT30D" sheetId="8" r:id="rId12"/>
    <sheet name="Holes calculated" sheetId="2" r:id="rId13"/>
    <sheet name="UTL21C" sheetId="17" r:id="rId14"/>
    <sheet name="UTL21D" sheetId="18" r:id="rId15"/>
    <sheet name="UTR21C" sheetId="19" r:id="rId16"/>
    <sheet name="UTR21D" sheetId="20" r:id="rId17"/>
    <sheet name="UBR21C" sheetId="21" r:id="rId18"/>
    <sheet name="UBR21D" sheetId="22" r:id="rId19"/>
    <sheet name="UBL21C" sheetId="23" r:id="rId20"/>
    <sheet name="UBL21D" sheetId="24" r:id="rId21"/>
  </sheets>
  <calcPr calcId="145621"/>
</workbook>
</file>

<file path=xl/calcChain.xml><?xml version="1.0" encoding="utf-8"?>
<calcChain xmlns="http://schemas.openxmlformats.org/spreadsheetml/2006/main">
  <c r="Z23" i="2" l="1"/>
  <c r="Z22" i="2"/>
  <c r="Z21" i="2"/>
  <c r="Z20" i="2"/>
  <c r="Z19" i="2"/>
  <c r="Z18" i="2"/>
  <c r="Z17" i="2"/>
  <c r="Z16" i="2"/>
  <c r="W23" i="2"/>
  <c r="W22" i="2"/>
  <c r="W21" i="2"/>
  <c r="W20" i="2"/>
  <c r="W19" i="2"/>
  <c r="W18" i="2"/>
  <c r="W17" i="2"/>
  <c r="W16" i="2"/>
  <c r="T23" i="2"/>
  <c r="T22" i="2"/>
  <c r="T21" i="2"/>
  <c r="T20" i="2"/>
  <c r="T19" i="2"/>
  <c r="T18" i="2"/>
  <c r="T17" i="2"/>
  <c r="T16" i="2"/>
  <c r="Y161" i="24" l="1"/>
  <c r="Y160" i="24"/>
  <c r="Y157" i="24"/>
  <c r="Y156" i="24"/>
  <c r="F139" i="24"/>
  <c r="D139" i="24"/>
  <c r="B139" i="24"/>
  <c r="E138" i="24"/>
  <c r="D138" i="24"/>
  <c r="B138" i="24"/>
  <c r="F137" i="24"/>
  <c r="D137" i="24"/>
  <c r="B137" i="24"/>
  <c r="W136" i="24"/>
  <c r="V136" i="24"/>
  <c r="E139" i="24" s="1"/>
  <c r="E136" i="24"/>
  <c r="D136" i="24"/>
  <c r="B136" i="24"/>
  <c r="W135" i="24"/>
  <c r="F138" i="24" s="1"/>
  <c r="V135" i="24"/>
  <c r="F135" i="24"/>
  <c r="E135" i="24"/>
  <c r="D135" i="24"/>
  <c r="B135" i="24"/>
  <c r="W134" i="24"/>
  <c r="V134" i="24"/>
  <c r="E137" i="24" s="1"/>
  <c r="F134" i="24"/>
  <c r="E134" i="24"/>
  <c r="D134" i="24"/>
  <c r="B134" i="24"/>
  <c r="W133" i="24"/>
  <c r="F136" i="24" s="1"/>
  <c r="V133" i="24"/>
  <c r="F133" i="24"/>
  <c r="D133" i="24"/>
  <c r="B133" i="24"/>
  <c r="W132" i="24"/>
  <c r="V132" i="24"/>
  <c r="F132" i="24"/>
  <c r="E132" i="24"/>
  <c r="D132" i="24"/>
  <c r="B132" i="24"/>
  <c r="V131" i="24"/>
  <c r="F131" i="24"/>
  <c r="E131" i="24"/>
  <c r="D131" i="24"/>
  <c r="B131" i="24"/>
  <c r="V130" i="24"/>
  <c r="E133" i="24" s="1"/>
  <c r="F130" i="24"/>
  <c r="E130" i="24"/>
  <c r="D130" i="24"/>
  <c r="B130" i="24"/>
  <c r="W129" i="24"/>
  <c r="V129" i="24"/>
  <c r="D129" i="24"/>
  <c r="B129" i="24"/>
  <c r="W128" i="24"/>
  <c r="V128" i="24"/>
  <c r="E128" i="24"/>
  <c r="D128" i="24"/>
  <c r="B128" i="24"/>
  <c r="W127" i="24"/>
  <c r="V127" i="24"/>
  <c r="F127" i="24"/>
  <c r="D127" i="24"/>
  <c r="B127" i="24"/>
  <c r="W126" i="24"/>
  <c r="F129" i="24" s="1"/>
  <c r="V126" i="24"/>
  <c r="E129" i="24" s="1"/>
  <c r="F126" i="24"/>
  <c r="D126" i="24"/>
  <c r="B126" i="24"/>
  <c r="W125" i="24"/>
  <c r="F128" i="24" s="1"/>
  <c r="V125" i="24"/>
  <c r="D125" i="24"/>
  <c r="B125" i="24"/>
  <c r="V124" i="24"/>
  <c r="E127" i="24" s="1"/>
  <c r="E124" i="24"/>
  <c r="D124" i="24"/>
  <c r="B124" i="24"/>
  <c r="V123" i="24"/>
  <c r="E126" i="24" s="1"/>
  <c r="F123" i="24"/>
  <c r="E123" i="24"/>
  <c r="D123" i="24"/>
  <c r="B123" i="24"/>
  <c r="W122" i="24"/>
  <c r="F125" i="24" s="1"/>
  <c r="V122" i="24"/>
  <c r="E125" i="24" s="1"/>
  <c r="F122" i="24"/>
  <c r="E122" i="24"/>
  <c r="D122" i="24"/>
  <c r="B122" i="24"/>
  <c r="W121" i="24"/>
  <c r="F124" i="24" s="1"/>
  <c r="V121" i="24"/>
  <c r="F121" i="24"/>
  <c r="E121" i="24"/>
  <c r="D121" i="24"/>
  <c r="B121" i="24"/>
  <c r="W120" i="24"/>
  <c r="V120" i="24"/>
  <c r="F120" i="24"/>
  <c r="E120" i="24"/>
  <c r="D120" i="24"/>
  <c r="B120" i="24"/>
  <c r="W119" i="24"/>
  <c r="V119" i="24"/>
  <c r="F119" i="24"/>
  <c r="D119" i="24"/>
  <c r="B119" i="24"/>
  <c r="W118" i="24"/>
  <c r="V118" i="24"/>
  <c r="D118" i="24"/>
  <c r="B118" i="24"/>
  <c r="V117" i="24"/>
  <c r="D117" i="24"/>
  <c r="B117" i="24"/>
  <c r="V116" i="24"/>
  <c r="E119" i="24" s="1"/>
  <c r="E116" i="24"/>
  <c r="D116" i="24"/>
  <c r="B116" i="24"/>
  <c r="W115" i="24"/>
  <c r="F118" i="24" s="1"/>
  <c r="V115" i="24"/>
  <c r="E118" i="24" s="1"/>
  <c r="F115" i="24"/>
  <c r="D115" i="24"/>
  <c r="B115" i="24"/>
  <c r="W114" i="24"/>
  <c r="F117" i="24" s="1"/>
  <c r="V114" i="24"/>
  <c r="E117" i="24" s="1"/>
  <c r="D114" i="24"/>
  <c r="B114" i="24"/>
  <c r="W113" i="24"/>
  <c r="F116" i="24" s="1"/>
  <c r="V113" i="24"/>
  <c r="F113" i="24"/>
  <c r="E113" i="24"/>
  <c r="D113" i="24"/>
  <c r="B113" i="24"/>
  <c r="W112" i="24"/>
  <c r="V112" i="24"/>
  <c r="E115" i="24" s="1"/>
  <c r="F112" i="24"/>
  <c r="D112" i="24"/>
  <c r="B112" i="24"/>
  <c r="W111" i="24"/>
  <c r="F114" i="24" s="1"/>
  <c r="V111" i="24"/>
  <c r="E114" i="24" s="1"/>
  <c r="F111" i="24"/>
  <c r="E111" i="24"/>
  <c r="D111" i="24"/>
  <c r="B111" i="24"/>
  <c r="V110" i="24"/>
  <c r="F110" i="24"/>
  <c r="E110" i="24"/>
  <c r="D110" i="24"/>
  <c r="B110" i="24"/>
  <c r="V109" i="24"/>
  <c r="E112" i="24" s="1"/>
  <c r="F109" i="24"/>
  <c r="E109" i="24"/>
  <c r="D109" i="24"/>
  <c r="B109" i="24"/>
  <c r="W108" i="24"/>
  <c r="V108" i="24"/>
  <c r="F108" i="24"/>
  <c r="E108" i="24"/>
  <c r="D108" i="24"/>
  <c r="B108" i="24"/>
  <c r="W107" i="24"/>
  <c r="V107" i="24"/>
  <c r="D107" i="24"/>
  <c r="B107" i="24"/>
  <c r="W106" i="24"/>
  <c r="V106" i="24"/>
  <c r="F106" i="24"/>
  <c r="D106" i="24"/>
  <c r="B106" i="24"/>
  <c r="W105" i="24"/>
  <c r="V105" i="24"/>
  <c r="F105" i="24"/>
  <c r="D105" i="24"/>
  <c r="B105" i="24"/>
  <c r="W104" i="24"/>
  <c r="F107" i="24" s="1"/>
  <c r="V104" i="24"/>
  <c r="E107" i="24" s="1"/>
  <c r="D104" i="24"/>
  <c r="B104" i="24"/>
  <c r="V103" i="24"/>
  <c r="E106" i="24" s="1"/>
  <c r="D103" i="24"/>
  <c r="B103" i="24"/>
  <c r="V102" i="24"/>
  <c r="E105" i="24" s="1"/>
  <c r="D102" i="24"/>
  <c r="B102" i="24"/>
  <c r="W101" i="24"/>
  <c r="F104" i="24" s="1"/>
  <c r="V101" i="24"/>
  <c r="E104" i="24" s="1"/>
  <c r="E101" i="24"/>
  <c r="D101" i="24"/>
  <c r="B101" i="24"/>
  <c r="W100" i="24"/>
  <c r="F103" i="24" s="1"/>
  <c r="V100" i="24"/>
  <c r="E103" i="24" s="1"/>
  <c r="F100" i="24"/>
  <c r="E100" i="24"/>
  <c r="D100" i="24"/>
  <c r="B100" i="24"/>
  <c r="W99" i="24"/>
  <c r="F102" i="24" s="1"/>
  <c r="V99" i="24"/>
  <c r="E102" i="24" s="1"/>
  <c r="F99" i="24"/>
  <c r="E99" i="24"/>
  <c r="D99" i="24"/>
  <c r="B99" i="24"/>
  <c r="W98" i="24"/>
  <c r="F101" i="24" s="1"/>
  <c r="V98" i="24"/>
  <c r="F98" i="24"/>
  <c r="D98" i="24"/>
  <c r="B98" i="24"/>
  <c r="W97" i="24"/>
  <c r="V97" i="24"/>
  <c r="F97" i="24"/>
  <c r="D97" i="24"/>
  <c r="B97" i="24"/>
  <c r="V96" i="24"/>
  <c r="F96" i="24"/>
  <c r="D96" i="24"/>
  <c r="B96" i="24"/>
  <c r="V95" i="24"/>
  <c r="E98" i="24" s="1"/>
  <c r="D95" i="24"/>
  <c r="B95" i="24"/>
  <c r="W94" i="24"/>
  <c r="V94" i="24"/>
  <c r="E97" i="24" s="1"/>
  <c r="E94" i="24"/>
  <c r="D94" i="24"/>
  <c r="B94" i="24"/>
  <c r="W93" i="24"/>
  <c r="V93" i="24"/>
  <c r="E96" i="24" s="1"/>
  <c r="F93" i="24"/>
  <c r="D93" i="24"/>
  <c r="B93" i="24"/>
  <c r="W92" i="24"/>
  <c r="F95" i="24" s="1"/>
  <c r="V92" i="24"/>
  <c r="E95" i="24" s="1"/>
  <c r="F92" i="24"/>
  <c r="D92" i="24"/>
  <c r="B92" i="24"/>
  <c r="W91" i="24"/>
  <c r="F94" i="24" s="1"/>
  <c r="V91" i="24"/>
  <c r="F91" i="24"/>
  <c r="D91" i="24"/>
  <c r="B91" i="24"/>
  <c r="W90" i="24"/>
  <c r="V90" i="24"/>
  <c r="E93" i="24" s="1"/>
  <c r="E90" i="24"/>
  <c r="D90" i="24"/>
  <c r="B90" i="24"/>
  <c r="V89" i="24"/>
  <c r="E92" i="24" s="1"/>
  <c r="F89" i="24"/>
  <c r="E89" i="24"/>
  <c r="D89" i="24"/>
  <c r="B89" i="24"/>
  <c r="V88" i="24"/>
  <c r="E91" i="24" s="1"/>
  <c r="F88" i="24"/>
  <c r="E88" i="24"/>
  <c r="D88" i="24"/>
  <c r="B88" i="24"/>
  <c r="W87" i="24"/>
  <c r="F90" i="24" s="1"/>
  <c r="V87" i="24"/>
  <c r="F87" i="24"/>
  <c r="E87" i="24"/>
  <c r="D87" i="24"/>
  <c r="B87" i="24"/>
  <c r="W86" i="24"/>
  <c r="V86" i="24"/>
  <c r="F86" i="24"/>
  <c r="E86" i="24"/>
  <c r="D86" i="24"/>
  <c r="B86" i="24"/>
  <c r="W85" i="24"/>
  <c r="V85" i="24"/>
  <c r="F85" i="24"/>
  <c r="D85" i="24"/>
  <c r="B85" i="24"/>
  <c r="W84" i="24"/>
  <c r="V84" i="24"/>
  <c r="F84" i="24"/>
  <c r="D84" i="24"/>
  <c r="B84" i="24"/>
  <c r="W83" i="24"/>
  <c r="V83" i="24"/>
  <c r="D83" i="24"/>
  <c r="B83" i="24"/>
  <c r="V82" i="24"/>
  <c r="E85" i="24" s="1"/>
  <c r="D82" i="24"/>
  <c r="B82" i="24"/>
  <c r="V81" i="24"/>
  <c r="E84" i="24" s="1"/>
  <c r="F81" i="24"/>
  <c r="D81" i="24"/>
  <c r="B81" i="24"/>
  <c r="W80" i="24"/>
  <c r="F83" i="24" s="1"/>
  <c r="V80" i="24"/>
  <c r="E83" i="24" s="1"/>
  <c r="D80" i="24"/>
  <c r="B80" i="24"/>
  <c r="W79" i="24"/>
  <c r="F82" i="24" s="1"/>
  <c r="V79" i="24"/>
  <c r="E82" i="24" s="1"/>
  <c r="E79" i="24"/>
  <c r="D79" i="24"/>
  <c r="B79" i="24"/>
  <c r="W78" i="24"/>
  <c r="V78" i="24"/>
  <c r="E81" i="24" s="1"/>
  <c r="F78" i="24"/>
  <c r="D78" i="24"/>
  <c r="B78" i="24"/>
  <c r="W77" i="24"/>
  <c r="F80" i="24" s="1"/>
  <c r="V77" i="24"/>
  <c r="E80" i="24" s="1"/>
  <c r="F77" i="24"/>
  <c r="D77" i="24"/>
  <c r="B77" i="24"/>
  <c r="W76" i="24"/>
  <c r="F79" i="24" s="1"/>
  <c r="V76" i="24"/>
  <c r="F76" i="24"/>
  <c r="E76" i="24"/>
  <c r="D76" i="24"/>
  <c r="C76" i="24"/>
  <c r="B76" i="24"/>
  <c r="V75" i="24"/>
  <c r="E78" i="24" s="1"/>
  <c r="F75" i="24"/>
  <c r="E75" i="24"/>
  <c r="D75" i="24"/>
  <c r="B75" i="24"/>
  <c r="V74" i="24"/>
  <c r="E77" i="24" s="1"/>
  <c r="F74" i="24"/>
  <c r="E74" i="24"/>
  <c r="D74" i="24"/>
  <c r="B74" i="24"/>
  <c r="W73" i="24"/>
  <c r="V73" i="24"/>
  <c r="T73" i="24"/>
  <c r="T80" i="24" s="1"/>
  <c r="D73" i="24"/>
  <c r="B73" i="24"/>
  <c r="W72" i="24"/>
  <c r="V72" i="24"/>
  <c r="T72" i="24"/>
  <c r="E72" i="24"/>
  <c r="D72" i="24"/>
  <c r="B72" i="24"/>
  <c r="W71" i="24"/>
  <c r="V71" i="24"/>
  <c r="T71" i="24"/>
  <c r="F71" i="24"/>
  <c r="D71" i="24"/>
  <c r="B71" i="24"/>
  <c r="W70" i="24"/>
  <c r="F73" i="24" s="1"/>
  <c r="V70" i="24"/>
  <c r="E73" i="24" s="1"/>
  <c r="F70" i="24"/>
  <c r="D70" i="24"/>
  <c r="B70" i="24"/>
  <c r="W69" i="24"/>
  <c r="F72" i="24" s="1"/>
  <c r="V69" i="24"/>
  <c r="D69" i="24"/>
  <c r="C69" i="24"/>
  <c r="B69" i="24"/>
  <c r="V68" i="24"/>
  <c r="E71" i="24" s="1"/>
  <c r="D68" i="24"/>
  <c r="C68" i="24"/>
  <c r="B68" i="24"/>
  <c r="V67" i="24"/>
  <c r="E70" i="24" s="1"/>
  <c r="D67" i="24"/>
  <c r="C67" i="24"/>
  <c r="B67" i="24"/>
  <c r="W66" i="24"/>
  <c r="F69" i="24" s="1"/>
  <c r="V66" i="24"/>
  <c r="E69" i="24" s="1"/>
  <c r="T66" i="24"/>
  <c r="E66" i="24"/>
  <c r="D66" i="24"/>
  <c r="C66" i="24"/>
  <c r="B66" i="24"/>
  <c r="W65" i="24"/>
  <c r="F68" i="24" s="1"/>
  <c r="V65" i="24"/>
  <c r="E68" i="24" s="1"/>
  <c r="T65" i="24"/>
  <c r="F65" i="24"/>
  <c r="E65" i="24"/>
  <c r="D65" i="24"/>
  <c r="B65" i="24"/>
  <c r="W64" i="24"/>
  <c r="F67" i="24" s="1"/>
  <c r="V64" i="24"/>
  <c r="E67" i="24" s="1"/>
  <c r="T64" i="24"/>
  <c r="F64" i="24"/>
  <c r="D64" i="24"/>
  <c r="B64" i="24"/>
  <c r="W63" i="24"/>
  <c r="F66" i="24" s="1"/>
  <c r="V63" i="24"/>
  <c r="T63" i="24"/>
  <c r="T70" i="24" s="1"/>
  <c r="F63" i="24"/>
  <c r="D63" i="24"/>
  <c r="B63" i="24"/>
  <c r="W62" i="24"/>
  <c r="V62" i="24"/>
  <c r="T62" i="24"/>
  <c r="E62" i="24"/>
  <c r="D62" i="24"/>
  <c r="C62" i="24"/>
  <c r="B62" i="24"/>
  <c r="V61" i="24"/>
  <c r="E64" i="24" s="1"/>
  <c r="T61" i="24"/>
  <c r="E61" i="24"/>
  <c r="D61" i="24"/>
  <c r="C61" i="24"/>
  <c r="B61" i="24"/>
  <c r="V60" i="24"/>
  <c r="E63" i="24" s="1"/>
  <c r="T60" i="24"/>
  <c r="E60" i="24"/>
  <c r="D60" i="24"/>
  <c r="C60" i="24"/>
  <c r="B60" i="24"/>
  <c r="W59" i="24"/>
  <c r="F62" i="24" s="1"/>
  <c r="V59" i="24"/>
  <c r="D59" i="24"/>
  <c r="C59" i="24"/>
  <c r="B59" i="24"/>
  <c r="W58" i="24"/>
  <c r="F61" i="24" s="1"/>
  <c r="V58" i="24"/>
  <c r="D58" i="24"/>
  <c r="C58" i="24"/>
  <c r="B58" i="24"/>
  <c r="W57" i="24"/>
  <c r="F60" i="24" s="1"/>
  <c r="V57" i="24"/>
  <c r="F57" i="24"/>
  <c r="D57" i="24"/>
  <c r="C57" i="24"/>
  <c r="B57" i="24"/>
  <c r="W56" i="24"/>
  <c r="F59" i="24" s="1"/>
  <c r="V56" i="24"/>
  <c r="E59" i="24" s="1"/>
  <c r="F56" i="24"/>
  <c r="D56" i="24"/>
  <c r="C56" i="24"/>
  <c r="B56" i="24"/>
  <c r="W55" i="24"/>
  <c r="F58" i="24" s="1"/>
  <c r="V55" i="24"/>
  <c r="E58" i="24" s="1"/>
  <c r="E55" i="24"/>
  <c r="D55" i="24"/>
  <c r="C55" i="24"/>
  <c r="B55" i="24"/>
  <c r="V54" i="24"/>
  <c r="E57" i="24" s="1"/>
  <c r="Q54" i="24"/>
  <c r="Q55" i="24" s="1"/>
  <c r="Q56" i="24" s="1"/>
  <c r="Q57" i="24" s="1"/>
  <c r="Q58" i="24" s="1"/>
  <c r="Q59" i="24" s="1"/>
  <c r="Q60" i="24" s="1"/>
  <c r="Q61" i="24" s="1"/>
  <c r="Q62" i="24" s="1"/>
  <c r="Q63" i="24" s="1"/>
  <c r="Q64" i="24" s="1"/>
  <c r="Q65" i="24" s="1"/>
  <c r="Q66" i="24" s="1"/>
  <c r="Q67" i="24" s="1"/>
  <c r="Q68" i="24" s="1"/>
  <c r="Q69" i="24" s="1"/>
  <c r="Q70" i="24" s="1"/>
  <c r="Q71" i="24" s="1"/>
  <c r="Q72" i="24" s="1"/>
  <c r="Q73" i="24" s="1"/>
  <c r="Q74" i="24" s="1"/>
  <c r="Q75" i="24" s="1"/>
  <c r="Q76" i="24" s="1"/>
  <c r="Q77" i="24" s="1"/>
  <c r="Q78" i="24" s="1"/>
  <c r="Q79" i="24" s="1"/>
  <c r="Q80" i="24" s="1"/>
  <c r="Q81" i="24" s="1"/>
  <c r="Q82" i="24" s="1"/>
  <c r="Q83" i="24" s="1"/>
  <c r="Q84" i="24" s="1"/>
  <c r="Q85" i="24" s="1"/>
  <c r="Q86" i="24" s="1"/>
  <c r="Q87" i="24" s="1"/>
  <c r="Q88" i="24" s="1"/>
  <c r="Q89" i="24" s="1"/>
  <c r="Q90" i="24" s="1"/>
  <c r="Q91" i="24" s="1"/>
  <c r="Q92" i="24" s="1"/>
  <c r="Q93" i="24" s="1"/>
  <c r="Q94" i="24" s="1"/>
  <c r="Q95" i="24" s="1"/>
  <c r="Q96" i="24" s="1"/>
  <c r="Q97" i="24" s="1"/>
  <c r="Q98" i="24" s="1"/>
  <c r="Q99" i="24" s="1"/>
  <c r="Q100" i="24" s="1"/>
  <c r="Q101" i="24" s="1"/>
  <c r="Q102" i="24" s="1"/>
  <c r="Q103" i="24" s="1"/>
  <c r="Q104" i="24" s="1"/>
  <c r="Q105" i="24" s="1"/>
  <c r="Q106" i="24" s="1"/>
  <c r="Q107" i="24" s="1"/>
  <c r="Q108" i="24" s="1"/>
  <c r="Q109" i="24" s="1"/>
  <c r="Q110" i="24" s="1"/>
  <c r="Q111" i="24" s="1"/>
  <c r="Q112" i="24" s="1"/>
  <c r="Q113" i="24" s="1"/>
  <c r="Q114" i="24" s="1"/>
  <c r="Q115" i="24" s="1"/>
  <c r="Q116" i="24" s="1"/>
  <c r="Q117" i="24" s="1"/>
  <c r="Q118" i="24" s="1"/>
  <c r="Q119" i="24" s="1"/>
  <c r="Q120" i="24" s="1"/>
  <c r="Q121" i="24" s="1"/>
  <c r="Q122" i="24" s="1"/>
  <c r="Q123" i="24" s="1"/>
  <c r="Q124" i="24" s="1"/>
  <c r="Q125" i="24" s="1"/>
  <c r="Q126" i="24" s="1"/>
  <c r="Q127" i="24" s="1"/>
  <c r="Q128" i="24" s="1"/>
  <c r="Q129" i="24" s="1"/>
  <c r="Q130" i="24" s="1"/>
  <c r="Q131" i="24" s="1"/>
  <c r="Q132" i="24" s="1"/>
  <c r="Q133" i="24" s="1"/>
  <c r="Q134" i="24" s="1"/>
  <c r="Q135" i="24" s="1"/>
  <c r="Q136" i="24" s="1"/>
  <c r="F54" i="24"/>
  <c r="D54" i="24"/>
  <c r="C54" i="24"/>
  <c r="B54" i="24"/>
  <c r="V53" i="24"/>
  <c r="E56" i="24" s="1"/>
  <c r="Q53" i="24"/>
  <c r="F53" i="24"/>
  <c r="E53" i="24"/>
  <c r="D53" i="24"/>
  <c r="C53" i="24"/>
  <c r="B53" i="24"/>
  <c r="D52" i="24"/>
  <c r="C52" i="24"/>
  <c r="B52" i="24"/>
  <c r="F51" i="24"/>
  <c r="B51" i="24"/>
  <c r="W50" i="24"/>
  <c r="F55" i="24" s="1"/>
  <c r="V50" i="24"/>
  <c r="W49" i="24"/>
  <c r="V49" i="24"/>
  <c r="E54" i="24" s="1"/>
  <c r="W48" i="24"/>
  <c r="W47" i="24"/>
  <c r="F52" i="24" s="1"/>
  <c r="V47" i="24"/>
  <c r="E52" i="24" s="1"/>
  <c r="V46" i="24"/>
  <c r="D51" i="24" s="1"/>
  <c r="Y161" i="22"/>
  <c r="Y160" i="22"/>
  <c r="Y157" i="22"/>
  <c r="Y156" i="22"/>
  <c r="F139" i="22"/>
  <c r="D139" i="22"/>
  <c r="B139" i="22"/>
  <c r="E138" i="22"/>
  <c r="D138" i="22"/>
  <c r="B138" i="22"/>
  <c r="F137" i="22"/>
  <c r="D137" i="22"/>
  <c r="B137" i="22"/>
  <c r="W136" i="22"/>
  <c r="V136" i="22"/>
  <c r="E139" i="22" s="1"/>
  <c r="D136" i="22"/>
  <c r="B136" i="22"/>
  <c r="W135" i="22"/>
  <c r="F138" i="22" s="1"/>
  <c r="V135" i="22"/>
  <c r="E135" i="22"/>
  <c r="D135" i="22"/>
  <c r="B135" i="22"/>
  <c r="W134" i="22"/>
  <c r="V134" i="22"/>
  <c r="E137" i="22" s="1"/>
  <c r="F134" i="22"/>
  <c r="E134" i="22"/>
  <c r="D134" i="22"/>
  <c r="B134" i="22"/>
  <c r="W133" i="22"/>
  <c r="F136" i="22" s="1"/>
  <c r="V133" i="22"/>
  <c r="E136" i="22" s="1"/>
  <c r="F133" i="22"/>
  <c r="D133" i="22"/>
  <c r="B133" i="22"/>
  <c r="W132" i="22"/>
  <c r="F135" i="22" s="1"/>
  <c r="V132" i="22"/>
  <c r="F132" i="22"/>
  <c r="E132" i="22"/>
  <c r="D132" i="22"/>
  <c r="B132" i="22"/>
  <c r="V131" i="22"/>
  <c r="F131" i="22"/>
  <c r="E131" i="22"/>
  <c r="D131" i="22"/>
  <c r="B131" i="22"/>
  <c r="V130" i="22"/>
  <c r="E133" i="22" s="1"/>
  <c r="F130" i="22"/>
  <c r="D130" i="22"/>
  <c r="B130" i="22"/>
  <c r="W129" i="22"/>
  <c r="V129" i="22"/>
  <c r="F129" i="22"/>
  <c r="D129" i="22"/>
  <c r="B129" i="22"/>
  <c r="W128" i="22"/>
  <c r="V128" i="22"/>
  <c r="E128" i="22"/>
  <c r="D128" i="22"/>
  <c r="B128" i="22"/>
  <c r="W127" i="22"/>
  <c r="V127" i="22"/>
  <c r="E130" i="22" s="1"/>
  <c r="F127" i="22"/>
  <c r="D127" i="22"/>
  <c r="B127" i="22"/>
  <c r="W126" i="22"/>
  <c r="V126" i="22"/>
  <c r="E129" i="22" s="1"/>
  <c r="F126" i="22"/>
  <c r="D126" i="22"/>
  <c r="B126" i="22"/>
  <c r="W125" i="22"/>
  <c r="F128" i="22" s="1"/>
  <c r="V125" i="22"/>
  <c r="D125" i="22"/>
  <c r="B125" i="22"/>
  <c r="V124" i="22"/>
  <c r="E127" i="22" s="1"/>
  <c r="D124" i="22"/>
  <c r="B124" i="22"/>
  <c r="V123" i="22"/>
  <c r="E126" i="22" s="1"/>
  <c r="E123" i="22"/>
  <c r="D123" i="22"/>
  <c r="B123" i="22"/>
  <c r="W122" i="22"/>
  <c r="F125" i="22" s="1"/>
  <c r="V122" i="22"/>
  <c r="E125" i="22" s="1"/>
  <c r="E122" i="22"/>
  <c r="D122" i="22"/>
  <c r="B122" i="22"/>
  <c r="W121" i="22"/>
  <c r="F124" i="22" s="1"/>
  <c r="V121" i="22"/>
  <c r="E124" i="22" s="1"/>
  <c r="F121" i="22"/>
  <c r="E121" i="22"/>
  <c r="D121" i="22"/>
  <c r="B121" i="22"/>
  <c r="W120" i="22"/>
  <c r="F123" i="22" s="1"/>
  <c r="V120" i="22"/>
  <c r="F120" i="22"/>
  <c r="D120" i="22"/>
  <c r="B120" i="22"/>
  <c r="W119" i="22"/>
  <c r="F122" i="22" s="1"/>
  <c r="V119" i="22"/>
  <c r="F119" i="22"/>
  <c r="D119" i="22"/>
  <c r="B119" i="22"/>
  <c r="W118" i="22"/>
  <c r="V118" i="22"/>
  <c r="D118" i="22"/>
  <c r="B118" i="22"/>
  <c r="V117" i="22"/>
  <c r="E120" i="22" s="1"/>
  <c r="D117" i="22"/>
  <c r="B117" i="22"/>
  <c r="V116" i="22"/>
  <c r="E119" i="22" s="1"/>
  <c r="E116" i="22"/>
  <c r="D116" i="22"/>
  <c r="B116" i="22"/>
  <c r="W115" i="22"/>
  <c r="F118" i="22" s="1"/>
  <c r="V115" i="22"/>
  <c r="E118" i="22" s="1"/>
  <c r="F115" i="22"/>
  <c r="D115" i="22"/>
  <c r="B115" i="22"/>
  <c r="W114" i="22"/>
  <c r="F117" i="22" s="1"/>
  <c r="V114" i="22"/>
  <c r="E117" i="22" s="1"/>
  <c r="D114" i="22"/>
  <c r="B114" i="22"/>
  <c r="W113" i="22"/>
  <c r="F116" i="22" s="1"/>
  <c r="V113" i="22"/>
  <c r="F113" i="22"/>
  <c r="D113" i="22"/>
  <c r="B113" i="22"/>
  <c r="W112" i="22"/>
  <c r="V112" i="22"/>
  <c r="E115" i="22" s="1"/>
  <c r="F112" i="22"/>
  <c r="E112" i="22"/>
  <c r="D112" i="22"/>
  <c r="B112" i="22"/>
  <c r="W111" i="22"/>
  <c r="F114" i="22" s="1"/>
  <c r="V111" i="22"/>
  <c r="E114" i="22" s="1"/>
  <c r="F111" i="22"/>
  <c r="E111" i="22"/>
  <c r="D111" i="22"/>
  <c r="B111" i="22"/>
  <c r="V110" i="22"/>
  <c r="E113" i="22" s="1"/>
  <c r="F110" i="22"/>
  <c r="E110" i="22"/>
  <c r="D110" i="22"/>
  <c r="B110" i="22"/>
  <c r="V109" i="22"/>
  <c r="F109" i="22"/>
  <c r="E109" i="22"/>
  <c r="D109" i="22"/>
  <c r="B109" i="22"/>
  <c r="W108" i="22"/>
  <c r="V108" i="22"/>
  <c r="F108" i="22"/>
  <c r="E108" i="22"/>
  <c r="D108" i="22"/>
  <c r="B108" i="22"/>
  <c r="W107" i="22"/>
  <c r="V107" i="22"/>
  <c r="D107" i="22"/>
  <c r="B107" i="22"/>
  <c r="W106" i="22"/>
  <c r="V106" i="22"/>
  <c r="F106" i="22"/>
  <c r="D106" i="22"/>
  <c r="B106" i="22"/>
  <c r="W105" i="22"/>
  <c r="V105" i="22"/>
  <c r="F105" i="22"/>
  <c r="D105" i="22"/>
  <c r="B105" i="22"/>
  <c r="W104" i="22"/>
  <c r="F107" i="22" s="1"/>
  <c r="V104" i="22"/>
  <c r="E107" i="22" s="1"/>
  <c r="D104" i="22"/>
  <c r="B104" i="22"/>
  <c r="V103" i="22"/>
  <c r="E106" i="22" s="1"/>
  <c r="F103" i="22"/>
  <c r="D103" i="22"/>
  <c r="B103" i="22"/>
  <c r="V102" i="22"/>
  <c r="E105" i="22" s="1"/>
  <c r="D102" i="22"/>
  <c r="B102" i="22"/>
  <c r="W101" i="22"/>
  <c r="F104" i="22" s="1"/>
  <c r="V101" i="22"/>
  <c r="E104" i="22" s="1"/>
  <c r="D101" i="22"/>
  <c r="B101" i="22"/>
  <c r="W100" i="22"/>
  <c r="V100" i="22"/>
  <c r="E103" i="22" s="1"/>
  <c r="E100" i="22"/>
  <c r="D100" i="22"/>
  <c r="B100" i="22"/>
  <c r="W99" i="22"/>
  <c r="F102" i="22" s="1"/>
  <c r="V99" i="22"/>
  <c r="E102" i="22" s="1"/>
  <c r="F99" i="22"/>
  <c r="E99" i="22"/>
  <c r="D99" i="22"/>
  <c r="B99" i="22"/>
  <c r="W98" i="22"/>
  <c r="F101" i="22" s="1"/>
  <c r="V98" i="22"/>
  <c r="E101" i="22" s="1"/>
  <c r="F98" i="22"/>
  <c r="D98" i="22"/>
  <c r="B98" i="22"/>
  <c r="W97" i="22"/>
  <c r="F100" i="22" s="1"/>
  <c r="V97" i="22"/>
  <c r="F97" i="22"/>
  <c r="D97" i="22"/>
  <c r="B97" i="22"/>
  <c r="V96" i="22"/>
  <c r="F96" i="22"/>
  <c r="D96" i="22"/>
  <c r="B96" i="22"/>
  <c r="V95" i="22"/>
  <c r="E98" i="22" s="1"/>
  <c r="D95" i="22"/>
  <c r="B95" i="22"/>
  <c r="W94" i="22"/>
  <c r="V94" i="22"/>
  <c r="E97" i="22" s="1"/>
  <c r="E94" i="22"/>
  <c r="D94" i="22"/>
  <c r="B94" i="22"/>
  <c r="W93" i="22"/>
  <c r="V93" i="22"/>
  <c r="E96" i="22" s="1"/>
  <c r="F93" i="22"/>
  <c r="D93" i="22"/>
  <c r="B93" i="22"/>
  <c r="W92" i="22"/>
  <c r="F95" i="22" s="1"/>
  <c r="V92" i="22"/>
  <c r="E95" i="22" s="1"/>
  <c r="F92" i="22"/>
  <c r="D92" i="22"/>
  <c r="B92" i="22"/>
  <c r="W91" i="22"/>
  <c r="F94" i="22" s="1"/>
  <c r="V91" i="22"/>
  <c r="F91" i="22"/>
  <c r="D91" i="22"/>
  <c r="B91" i="22"/>
  <c r="W90" i="22"/>
  <c r="V90" i="22"/>
  <c r="E93" i="22" s="1"/>
  <c r="E90" i="22"/>
  <c r="D90" i="22"/>
  <c r="B90" i="22"/>
  <c r="V89" i="22"/>
  <c r="E92" i="22" s="1"/>
  <c r="E89" i="22"/>
  <c r="D89" i="22"/>
  <c r="B89" i="22"/>
  <c r="V88" i="22"/>
  <c r="E91" i="22" s="1"/>
  <c r="E88" i="22"/>
  <c r="D88" i="22"/>
  <c r="B88" i="22"/>
  <c r="W87" i="22"/>
  <c r="F90" i="22" s="1"/>
  <c r="V87" i="22"/>
  <c r="F87" i="22"/>
  <c r="E87" i="22"/>
  <c r="D87" i="22"/>
  <c r="B87" i="22"/>
  <c r="W86" i="22"/>
  <c r="F89" i="22" s="1"/>
  <c r="V86" i="22"/>
  <c r="F86" i="22"/>
  <c r="E86" i="22"/>
  <c r="D86" i="22"/>
  <c r="B86" i="22"/>
  <c r="W85" i="22"/>
  <c r="F88" i="22" s="1"/>
  <c r="V85" i="22"/>
  <c r="F85" i="22"/>
  <c r="D85" i="22"/>
  <c r="B85" i="22"/>
  <c r="W84" i="22"/>
  <c r="V84" i="22"/>
  <c r="F84" i="22"/>
  <c r="D84" i="22"/>
  <c r="B84" i="22"/>
  <c r="W83" i="22"/>
  <c r="V83" i="22"/>
  <c r="D83" i="22"/>
  <c r="B83" i="22"/>
  <c r="V82" i="22"/>
  <c r="E85" i="22" s="1"/>
  <c r="E82" i="22"/>
  <c r="D82" i="22"/>
  <c r="B82" i="22"/>
  <c r="V81" i="22"/>
  <c r="E84" i="22" s="1"/>
  <c r="F81" i="22"/>
  <c r="D81" i="22"/>
  <c r="B81" i="22"/>
  <c r="W80" i="22"/>
  <c r="F83" i="22" s="1"/>
  <c r="V80" i="22"/>
  <c r="E83" i="22" s="1"/>
  <c r="D80" i="22"/>
  <c r="B80" i="22"/>
  <c r="W79" i="22"/>
  <c r="F82" i="22" s="1"/>
  <c r="V79" i="22"/>
  <c r="D79" i="22"/>
  <c r="B79" i="22"/>
  <c r="W78" i="22"/>
  <c r="V78" i="22"/>
  <c r="E81" i="22" s="1"/>
  <c r="F78" i="22"/>
  <c r="D78" i="22"/>
  <c r="B78" i="22"/>
  <c r="W77" i="22"/>
  <c r="F80" i="22" s="1"/>
  <c r="V77" i="22"/>
  <c r="E80" i="22" s="1"/>
  <c r="F77" i="22"/>
  <c r="D77" i="22"/>
  <c r="B77" i="22"/>
  <c r="W76" i="22"/>
  <c r="F79" i="22" s="1"/>
  <c r="V76" i="22"/>
  <c r="E79" i="22" s="1"/>
  <c r="F76" i="22"/>
  <c r="E76" i="22"/>
  <c r="D76" i="22"/>
  <c r="C76" i="22"/>
  <c r="B76" i="22"/>
  <c r="V75" i="22"/>
  <c r="E78" i="22" s="1"/>
  <c r="F75" i="22"/>
  <c r="E75" i="22"/>
  <c r="D75" i="22"/>
  <c r="B75" i="22"/>
  <c r="V74" i="22"/>
  <c r="E77" i="22" s="1"/>
  <c r="F74" i="22"/>
  <c r="E74" i="22"/>
  <c r="D74" i="22"/>
  <c r="B74" i="22"/>
  <c r="W73" i="22"/>
  <c r="V73" i="22"/>
  <c r="T73" i="22"/>
  <c r="T80" i="22" s="1"/>
  <c r="D73" i="22"/>
  <c r="B73" i="22"/>
  <c r="W72" i="22"/>
  <c r="V72" i="22"/>
  <c r="T72" i="22"/>
  <c r="E72" i="22"/>
  <c r="D72" i="22"/>
  <c r="B72" i="22"/>
  <c r="W71" i="22"/>
  <c r="V71" i="22"/>
  <c r="T71" i="22"/>
  <c r="F71" i="22"/>
  <c r="D71" i="22"/>
  <c r="B71" i="22"/>
  <c r="W70" i="22"/>
  <c r="F73" i="22" s="1"/>
  <c r="V70" i="22"/>
  <c r="E73" i="22" s="1"/>
  <c r="F70" i="22"/>
  <c r="D70" i="22"/>
  <c r="B70" i="22"/>
  <c r="W69" i="22"/>
  <c r="F72" i="22" s="1"/>
  <c r="V69" i="22"/>
  <c r="F69" i="22"/>
  <c r="D69" i="22"/>
  <c r="C69" i="22"/>
  <c r="B69" i="22"/>
  <c r="V68" i="22"/>
  <c r="E71" i="22" s="1"/>
  <c r="D68" i="22"/>
  <c r="C68" i="22"/>
  <c r="B68" i="22"/>
  <c r="V67" i="22"/>
  <c r="E70" i="22" s="1"/>
  <c r="D67" i="22"/>
  <c r="C67" i="22"/>
  <c r="B67" i="22"/>
  <c r="W66" i="22"/>
  <c r="V66" i="22"/>
  <c r="E69" i="22" s="1"/>
  <c r="T66" i="22"/>
  <c r="E66" i="22"/>
  <c r="D66" i="22"/>
  <c r="C66" i="22"/>
  <c r="B66" i="22"/>
  <c r="W65" i="22"/>
  <c r="F68" i="22" s="1"/>
  <c r="V65" i="22"/>
  <c r="E68" i="22" s="1"/>
  <c r="T65" i="22"/>
  <c r="F65" i="22"/>
  <c r="E65" i="22"/>
  <c r="D65" i="22"/>
  <c r="B65" i="22"/>
  <c r="W64" i="22"/>
  <c r="F67" i="22" s="1"/>
  <c r="V64" i="22"/>
  <c r="E67" i="22" s="1"/>
  <c r="T64" i="22"/>
  <c r="F64" i="22"/>
  <c r="E64" i="22"/>
  <c r="D64" i="22"/>
  <c r="B64" i="22"/>
  <c r="W63" i="22"/>
  <c r="F66" i="22" s="1"/>
  <c r="V63" i="22"/>
  <c r="T63" i="22"/>
  <c r="T70" i="22" s="1"/>
  <c r="F63" i="22"/>
  <c r="D63" i="22"/>
  <c r="B63" i="22"/>
  <c r="W62" i="22"/>
  <c r="V62" i="22"/>
  <c r="T62" i="22"/>
  <c r="D62" i="22"/>
  <c r="C62" i="22"/>
  <c r="B62" i="22"/>
  <c r="V61" i="22"/>
  <c r="T61" i="22"/>
  <c r="E61" i="22"/>
  <c r="D61" i="22"/>
  <c r="C61" i="22"/>
  <c r="B61" i="22"/>
  <c r="V60" i="22"/>
  <c r="E63" i="22" s="1"/>
  <c r="T60" i="22"/>
  <c r="E60" i="22"/>
  <c r="D60" i="22"/>
  <c r="C60" i="22"/>
  <c r="B60" i="22"/>
  <c r="W59" i="22"/>
  <c r="F62" i="22" s="1"/>
  <c r="V59" i="22"/>
  <c r="E62" i="22" s="1"/>
  <c r="E59" i="22"/>
  <c r="D59" i="22"/>
  <c r="C59" i="22"/>
  <c r="B59" i="22"/>
  <c r="W58" i="22"/>
  <c r="F61" i="22" s="1"/>
  <c r="V58" i="22"/>
  <c r="E58" i="22"/>
  <c r="D58" i="22"/>
  <c r="C58" i="22"/>
  <c r="B58" i="22"/>
  <c r="W57" i="22"/>
  <c r="F60" i="22" s="1"/>
  <c r="V57" i="22"/>
  <c r="F57" i="22"/>
  <c r="D57" i="22"/>
  <c r="C57" i="22"/>
  <c r="B57" i="22"/>
  <c r="W56" i="22"/>
  <c r="F59" i="22" s="1"/>
  <c r="V56" i="22"/>
  <c r="F56" i="22"/>
  <c r="D56" i="22"/>
  <c r="C56" i="22"/>
  <c r="B56" i="22"/>
  <c r="W55" i="22"/>
  <c r="F58" i="22" s="1"/>
  <c r="V55" i="22"/>
  <c r="E55" i="22"/>
  <c r="D55" i="22"/>
  <c r="C55" i="22"/>
  <c r="B55" i="22"/>
  <c r="V54" i="22"/>
  <c r="E57" i="22" s="1"/>
  <c r="Q54" i="22"/>
  <c r="Q55" i="22" s="1"/>
  <c r="Q56" i="22" s="1"/>
  <c r="Q57" i="22" s="1"/>
  <c r="Q58" i="22" s="1"/>
  <c r="Q59" i="22" s="1"/>
  <c r="Q60" i="22" s="1"/>
  <c r="Q61" i="22" s="1"/>
  <c r="Q62" i="22" s="1"/>
  <c r="Q63" i="22" s="1"/>
  <c r="Q64" i="22" s="1"/>
  <c r="Q65" i="22" s="1"/>
  <c r="Q66" i="22" s="1"/>
  <c r="Q67" i="22" s="1"/>
  <c r="Q68" i="22" s="1"/>
  <c r="Q69" i="22" s="1"/>
  <c r="Q70" i="22" s="1"/>
  <c r="Q71" i="22" s="1"/>
  <c r="Q72" i="22" s="1"/>
  <c r="Q73" i="22" s="1"/>
  <c r="Q74" i="22" s="1"/>
  <c r="Q75" i="22" s="1"/>
  <c r="Q76" i="22" s="1"/>
  <c r="Q77" i="22" s="1"/>
  <c r="Q78" i="22" s="1"/>
  <c r="Q79" i="22" s="1"/>
  <c r="Q80" i="22" s="1"/>
  <c r="Q81" i="22" s="1"/>
  <c r="Q82" i="22" s="1"/>
  <c r="Q83" i="22" s="1"/>
  <c r="Q84" i="22" s="1"/>
  <c r="Q85" i="22" s="1"/>
  <c r="Q86" i="22" s="1"/>
  <c r="Q87" i="22" s="1"/>
  <c r="Q88" i="22" s="1"/>
  <c r="Q89" i="22" s="1"/>
  <c r="Q90" i="22" s="1"/>
  <c r="Q91" i="22" s="1"/>
  <c r="Q92" i="22" s="1"/>
  <c r="Q93" i="22" s="1"/>
  <c r="Q94" i="22" s="1"/>
  <c r="Q95" i="22" s="1"/>
  <c r="Q96" i="22" s="1"/>
  <c r="Q97" i="22" s="1"/>
  <c r="Q98" i="22" s="1"/>
  <c r="Q99" i="22" s="1"/>
  <c r="Q100" i="22" s="1"/>
  <c r="Q101" i="22" s="1"/>
  <c r="Q102" i="22" s="1"/>
  <c r="Q103" i="22" s="1"/>
  <c r="Q104" i="22" s="1"/>
  <c r="Q105" i="22" s="1"/>
  <c r="Q106" i="22" s="1"/>
  <c r="Q107" i="22" s="1"/>
  <c r="Q108" i="22" s="1"/>
  <c r="Q109" i="22" s="1"/>
  <c r="Q110" i="22" s="1"/>
  <c r="Q111" i="22" s="1"/>
  <c r="Q112" i="22" s="1"/>
  <c r="Q113" i="22" s="1"/>
  <c r="Q114" i="22" s="1"/>
  <c r="Q115" i="22" s="1"/>
  <c r="Q116" i="22" s="1"/>
  <c r="Q117" i="22" s="1"/>
  <c r="Q118" i="22" s="1"/>
  <c r="Q119" i="22" s="1"/>
  <c r="Q120" i="22" s="1"/>
  <c r="Q121" i="22" s="1"/>
  <c r="Q122" i="22" s="1"/>
  <c r="Q123" i="22" s="1"/>
  <c r="Q124" i="22" s="1"/>
  <c r="Q125" i="22" s="1"/>
  <c r="Q126" i="22" s="1"/>
  <c r="Q127" i="22" s="1"/>
  <c r="Q128" i="22" s="1"/>
  <c r="Q129" i="22" s="1"/>
  <c r="Q130" i="22" s="1"/>
  <c r="Q131" i="22" s="1"/>
  <c r="Q132" i="22" s="1"/>
  <c r="Q133" i="22" s="1"/>
  <c r="Q134" i="22" s="1"/>
  <c r="Q135" i="22" s="1"/>
  <c r="Q136" i="22" s="1"/>
  <c r="F54" i="22"/>
  <c r="D54" i="22"/>
  <c r="C54" i="22"/>
  <c r="B54" i="22"/>
  <c r="V53" i="22"/>
  <c r="E56" i="22" s="1"/>
  <c r="Q53" i="22"/>
  <c r="F53" i="22"/>
  <c r="E53" i="22"/>
  <c r="D53" i="22"/>
  <c r="C53" i="22"/>
  <c r="B53" i="22"/>
  <c r="D52" i="22"/>
  <c r="C52" i="22"/>
  <c r="B52" i="22"/>
  <c r="F51" i="22"/>
  <c r="B51" i="22"/>
  <c r="W50" i="22"/>
  <c r="F55" i="22" s="1"/>
  <c r="V50" i="22"/>
  <c r="W49" i="22"/>
  <c r="V49" i="22"/>
  <c r="E54" i="22" s="1"/>
  <c r="W48" i="22"/>
  <c r="W47" i="22"/>
  <c r="F52" i="22" s="1"/>
  <c r="V47" i="22"/>
  <c r="E52" i="22" s="1"/>
  <c r="V46" i="22"/>
  <c r="D51" i="22" s="1"/>
  <c r="Y161" i="20"/>
  <c r="Y160" i="20"/>
  <c r="Y157" i="20"/>
  <c r="Y156" i="20"/>
  <c r="F139" i="20"/>
  <c r="D139" i="20"/>
  <c r="B139" i="20"/>
  <c r="E138" i="20"/>
  <c r="D138" i="20"/>
  <c r="B138" i="20"/>
  <c r="F137" i="20"/>
  <c r="E137" i="20"/>
  <c r="D137" i="20"/>
  <c r="B137" i="20"/>
  <c r="W136" i="20"/>
  <c r="V136" i="20"/>
  <c r="E139" i="20" s="1"/>
  <c r="F136" i="20"/>
  <c r="D136" i="20"/>
  <c r="B136" i="20"/>
  <c r="W135" i="20"/>
  <c r="F138" i="20" s="1"/>
  <c r="V135" i="20"/>
  <c r="D135" i="20"/>
  <c r="B135" i="20"/>
  <c r="W134" i="20"/>
  <c r="V134" i="20"/>
  <c r="F134" i="20"/>
  <c r="D134" i="20"/>
  <c r="B134" i="20"/>
  <c r="W133" i="20"/>
  <c r="V133" i="20"/>
  <c r="E136" i="20" s="1"/>
  <c r="F133" i="20"/>
  <c r="D133" i="20"/>
  <c r="B133" i="20"/>
  <c r="W132" i="20"/>
  <c r="F135" i="20" s="1"/>
  <c r="V132" i="20"/>
  <c r="E135" i="20" s="1"/>
  <c r="E132" i="20"/>
  <c r="D132" i="20"/>
  <c r="B132" i="20"/>
  <c r="V131" i="20"/>
  <c r="E134" i="20" s="1"/>
  <c r="E131" i="20"/>
  <c r="D131" i="20"/>
  <c r="B131" i="20"/>
  <c r="V130" i="20"/>
  <c r="E133" i="20" s="1"/>
  <c r="E130" i="20"/>
  <c r="D130" i="20"/>
  <c r="B130" i="20"/>
  <c r="W129" i="20"/>
  <c r="F132" i="20" s="1"/>
  <c r="V129" i="20"/>
  <c r="F129" i="20"/>
  <c r="D129" i="20"/>
  <c r="B129" i="20"/>
  <c r="W128" i="20"/>
  <c r="F131" i="20" s="1"/>
  <c r="V128" i="20"/>
  <c r="E128" i="20"/>
  <c r="D128" i="20"/>
  <c r="B128" i="20"/>
  <c r="W127" i="20"/>
  <c r="F130" i="20" s="1"/>
  <c r="V127" i="20"/>
  <c r="F127" i="20"/>
  <c r="D127" i="20"/>
  <c r="B127" i="20"/>
  <c r="W126" i="20"/>
  <c r="V126" i="20"/>
  <c r="E129" i="20" s="1"/>
  <c r="F126" i="20"/>
  <c r="D126" i="20"/>
  <c r="B126" i="20"/>
  <c r="W125" i="20"/>
  <c r="F128" i="20" s="1"/>
  <c r="V125" i="20"/>
  <c r="D125" i="20"/>
  <c r="B125" i="20"/>
  <c r="V124" i="20"/>
  <c r="E127" i="20" s="1"/>
  <c r="D124" i="20"/>
  <c r="B124" i="20"/>
  <c r="V123" i="20"/>
  <c r="E126" i="20" s="1"/>
  <c r="D123" i="20"/>
  <c r="B123" i="20"/>
  <c r="W122" i="20"/>
  <c r="F125" i="20" s="1"/>
  <c r="V122" i="20"/>
  <c r="E125" i="20" s="1"/>
  <c r="E122" i="20"/>
  <c r="D122" i="20"/>
  <c r="B122" i="20"/>
  <c r="W121" i="20"/>
  <c r="F124" i="20" s="1"/>
  <c r="V121" i="20"/>
  <c r="E124" i="20" s="1"/>
  <c r="F121" i="20"/>
  <c r="D121" i="20"/>
  <c r="B121" i="20"/>
  <c r="W120" i="20"/>
  <c r="F123" i="20" s="1"/>
  <c r="V120" i="20"/>
  <c r="E123" i="20" s="1"/>
  <c r="F120" i="20"/>
  <c r="D120" i="20"/>
  <c r="B120" i="20"/>
  <c r="W119" i="20"/>
  <c r="F122" i="20" s="1"/>
  <c r="V119" i="20"/>
  <c r="F119" i="20"/>
  <c r="D119" i="20"/>
  <c r="B119" i="20"/>
  <c r="W118" i="20"/>
  <c r="V118" i="20"/>
  <c r="E121" i="20" s="1"/>
  <c r="E118" i="20"/>
  <c r="D118" i="20"/>
  <c r="B118" i="20"/>
  <c r="V117" i="20"/>
  <c r="E120" i="20" s="1"/>
  <c r="F117" i="20"/>
  <c r="D117" i="20"/>
  <c r="B117" i="20"/>
  <c r="V116" i="20"/>
  <c r="E119" i="20" s="1"/>
  <c r="E116" i="20"/>
  <c r="D116" i="20"/>
  <c r="B116" i="20"/>
  <c r="W115" i="20"/>
  <c r="F118" i="20" s="1"/>
  <c r="V115" i="20"/>
  <c r="F115" i="20"/>
  <c r="E115" i="20"/>
  <c r="D115" i="20"/>
  <c r="B115" i="20"/>
  <c r="W114" i="20"/>
  <c r="V114" i="20"/>
  <c r="E117" i="20" s="1"/>
  <c r="F114" i="20"/>
  <c r="D114" i="20"/>
  <c r="B114" i="20"/>
  <c r="W113" i="20"/>
  <c r="F116" i="20" s="1"/>
  <c r="V113" i="20"/>
  <c r="F113" i="20"/>
  <c r="D113" i="20"/>
  <c r="B113" i="20"/>
  <c r="W112" i="20"/>
  <c r="V112" i="20"/>
  <c r="F112" i="20"/>
  <c r="D112" i="20"/>
  <c r="B112" i="20"/>
  <c r="W111" i="20"/>
  <c r="V111" i="20"/>
  <c r="E114" i="20" s="1"/>
  <c r="D111" i="20"/>
  <c r="B111" i="20"/>
  <c r="V110" i="20"/>
  <c r="E113" i="20" s="1"/>
  <c r="F110" i="20"/>
  <c r="D110" i="20"/>
  <c r="B110" i="20"/>
  <c r="V109" i="20"/>
  <c r="E112" i="20" s="1"/>
  <c r="F109" i="20"/>
  <c r="D109" i="20"/>
  <c r="B109" i="20"/>
  <c r="W108" i="20"/>
  <c r="F111" i="20" s="1"/>
  <c r="V108" i="20"/>
  <c r="E111" i="20" s="1"/>
  <c r="E108" i="20"/>
  <c r="D108" i="20"/>
  <c r="B108" i="20"/>
  <c r="W107" i="20"/>
  <c r="V107" i="20"/>
  <c r="E110" i="20" s="1"/>
  <c r="F107" i="20"/>
  <c r="D107" i="20"/>
  <c r="B107" i="20"/>
  <c r="W106" i="20"/>
  <c r="V106" i="20"/>
  <c r="E109" i="20" s="1"/>
  <c r="F106" i="20"/>
  <c r="D106" i="20"/>
  <c r="B106" i="20"/>
  <c r="W105" i="20"/>
  <c r="F108" i="20" s="1"/>
  <c r="V105" i="20"/>
  <c r="F105" i="20"/>
  <c r="D105" i="20"/>
  <c r="B105" i="20"/>
  <c r="W104" i="20"/>
  <c r="V104" i="20"/>
  <c r="E107" i="20" s="1"/>
  <c r="F104" i="20"/>
  <c r="D104" i="20"/>
  <c r="B104" i="20"/>
  <c r="V103" i="20"/>
  <c r="E106" i="20" s="1"/>
  <c r="F103" i="20"/>
  <c r="D103" i="20"/>
  <c r="B103" i="20"/>
  <c r="V102" i="20"/>
  <c r="E105" i="20" s="1"/>
  <c r="F102" i="20"/>
  <c r="D102" i="20"/>
  <c r="B102" i="20"/>
  <c r="W101" i="20"/>
  <c r="V101" i="20"/>
  <c r="E104" i="20" s="1"/>
  <c r="D101" i="20"/>
  <c r="B101" i="20"/>
  <c r="W100" i="20"/>
  <c r="V100" i="20"/>
  <c r="E103" i="20" s="1"/>
  <c r="E100" i="20"/>
  <c r="D100" i="20"/>
  <c r="B100" i="20"/>
  <c r="W99" i="20"/>
  <c r="V99" i="20"/>
  <c r="E102" i="20" s="1"/>
  <c r="F99" i="20"/>
  <c r="D99" i="20"/>
  <c r="B99" i="20"/>
  <c r="W98" i="20"/>
  <c r="F101" i="20" s="1"/>
  <c r="V98" i="20"/>
  <c r="E101" i="20" s="1"/>
  <c r="F98" i="20"/>
  <c r="D98" i="20"/>
  <c r="B98" i="20"/>
  <c r="W97" i="20"/>
  <c r="F100" i="20" s="1"/>
  <c r="V97" i="20"/>
  <c r="F97" i="20"/>
  <c r="D97" i="20"/>
  <c r="B97" i="20"/>
  <c r="V96" i="20"/>
  <c r="E99" i="20" s="1"/>
  <c r="F96" i="20"/>
  <c r="E96" i="20"/>
  <c r="D96" i="20"/>
  <c r="B96" i="20"/>
  <c r="V95" i="20"/>
  <c r="E98" i="20" s="1"/>
  <c r="F95" i="20"/>
  <c r="D95" i="20"/>
  <c r="B95" i="20"/>
  <c r="W94" i="20"/>
  <c r="V94" i="20"/>
  <c r="E97" i="20" s="1"/>
  <c r="E94" i="20"/>
  <c r="D94" i="20"/>
  <c r="B94" i="20"/>
  <c r="W93" i="20"/>
  <c r="V93" i="20"/>
  <c r="F93" i="20"/>
  <c r="E93" i="20"/>
  <c r="D93" i="20"/>
  <c r="B93" i="20"/>
  <c r="W92" i="20"/>
  <c r="V92" i="20"/>
  <c r="E95" i="20" s="1"/>
  <c r="F92" i="20"/>
  <c r="D92" i="20"/>
  <c r="B92" i="20"/>
  <c r="W91" i="20"/>
  <c r="F94" i="20" s="1"/>
  <c r="V91" i="20"/>
  <c r="F91" i="20"/>
  <c r="D91" i="20"/>
  <c r="B91" i="20"/>
  <c r="W90" i="20"/>
  <c r="V90" i="20"/>
  <c r="D90" i="20"/>
  <c r="B90" i="20"/>
  <c r="V89" i="20"/>
  <c r="E92" i="20" s="1"/>
  <c r="E89" i="20"/>
  <c r="D89" i="20"/>
  <c r="B89" i="20"/>
  <c r="V88" i="20"/>
  <c r="E91" i="20" s="1"/>
  <c r="E88" i="20"/>
  <c r="D88" i="20"/>
  <c r="B88" i="20"/>
  <c r="W87" i="20"/>
  <c r="F90" i="20" s="1"/>
  <c r="V87" i="20"/>
  <c r="E90" i="20" s="1"/>
  <c r="F87" i="20"/>
  <c r="D87" i="20"/>
  <c r="B87" i="20"/>
  <c r="W86" i="20"/>
  <c r="F89" i="20" s="1"/>
  <c r="V86" i="20"/>
  <c r="E86" i="20"/>
  <c r="D86" i="20"/>
  <c r="B86" i="20"/>
  <c r="W85" i="20"/>
  <c r="F88" i="20" s="1"/>
  <c r="V85" i="20"/>
  <c r="F85" i="20"/>
  <c r="D85" i="20"/>
  <c r="B85" i="20"/>
  <c r="W84" i="20"/>
  <c r="V84" i="20"/>
  <c r="E87" i="20" s="1"/>
  <c r="F84" i="20"/>
  <c r="D84" i="20"/>
  <c r="B84" i="20"/>
  <c r="W83" i="20"/>
  <c r="F86" i="20" s="1"/>
  <c r="V83" i="20"/>
  <c r="F83" i="20"/>
  <c r="E83" i="20"/>
  <c r="D83" i="20"/>
  <c r="B83" i="20"/>
  <c r="V82" i="20"/>
  <c r="E85" i="20" s="1"/>
  <c r="E82" i="20"/>
  <c r="D82" i="20"/>
  <c r="B82" i="20"/>
  <c r="V81" i="20"/>
  <c r="E84" i="20" s="1"/>
  <c r="F81" i="20"/>
  <c r="E81" i="20"/>
  <c r="D81" i="20"/>
  <c r="B81" i="20"/>
  <c r="W80" i="20"/>
  <c r="V80" i="20"/>
  <c r="F80" i="20"/>
  <c r="D80" i="20"/>
  <c r="B80" i="20"/>
  <c r="W79" i="20"/>
  <c r="F82" i="20" s="1"/>
  <c r="V79" i="20"/>
  <c r="D79" i="20"/>
  <c r="B79" i="20"/>
  <c r="W78" i="20"/>
  <c r="V78" i="20"/>
  <c r="T78" i="20"/>
  <c r="F78" i="20"/>
  <c r="D78" i="20"/>
  <c r="B78" i="20"/>
  <c r="W77" i="20"/>
  <c r="V77" i="20"/>
  <c r="E80" i="20" s="1"/>
  <c r="F77" i="20"/>
  <c r="D77" i="20"/>
  <c r="B77" i="20"/>
  <c r="W76" i="20"/>
  <c r="F79" i="20" s="1"/>
  <c r="V76" i="20"/>
  <c r="E79" i="20" s="1"/>
  <c r="E76" i="20"/>
  <c r="D76" i="20"/>
  <c r="B76" i="20"/>
  <c r="V75" i="20"/>
  <c r="E78" i="20" s="1"/>
  <c r="E75" i="20"/>
  <c r="D75" i="20"/>
  <c r="B75" i="20"/>
  <c r="V74" i="20"/>
  <c r="E77" i="20" s="1"/>
  <c r="E74" i="20"/>
  <c r="D74" i="20"/>
  <c r="B74" i="20"/>
  <c r="W73" i="20"/>
  <c r="F76" i="20" s="1"/>
  <c r="V73" i="20"/>
  <c r="F73" i="20"/>
  <c r="D73" i="20"/>
  <c r="B73" i="20"/>
  <c r="W72" i="20"/>
  <c r="F75" i="20" s="1"/>
  <c r="V72" i="20"/>
  <c r="E72" i="20"/>
  <c r="D72" i="20"/>
  <c r="B72" i="20"/>
  <c r="W71" i="20"/>
  <c r="F74" i="20" s="1"/>
  <c r="V71" i="20"/>
  <c r="T71" i="20"/>
  <c r="C74" i="20" s="1"/>
  <c r="F71" i="20"/>
  <c r="D71" i="20"/>
  <c r="B71" i="20"/>
  <c r="W70" i="20"/>
  <c r="V70" i="20"/>
  <c r="E73" i="20" s="1"/>
  <c r="F70" i="20"/>
  <c r="D70" i="20"/>
  <c r="B70" i="20"/>
  <c r="W69" i="20"/>
  <c r="F72" i="20" s="1"/>
  <c r="V69" i="20"/>
  <c r="T69" i="20"/>
  <c r="C72" i="20" s="1"/>
  <c r="D69" i="20"/>
  <c r="B69" i="20"/>
  <c r="V68" i="20"/>
  <c r="E71" i="20" s="1"/>
  <c r="T68" i="20"/>
  <c r="T75" i="20" s="1"/>
  <c r="D68" i="20"/>
  <c r="B68" i="20"/>
  <c r="V67" i="20"/>
  <c r="E70" i="20" s="1"/>
  <c r="T67" i="20"/>
  <c r="C70" i="20" s="1"/>
  <c r="D67" i="20"/>
  <c r="B67" i="20"/>
  <c r="W66" i="20"/>
  <c r="F69" i="20" s="1"/>
  <c r="V66" i="20"/>
  <c r="E69" i="20" s="1"/>
  <c r="T66" i="20"/>
  <c r="E66" i="20"/>
  <c r="D66" i="20"/>
  <c r="C66" i="20"/>
  <c r="B66" i="20"/>
  <c r="W65" i="20"/>
  <c r="F68" i="20" s="1"/>
  <c r="V65" i="20"/>
  <c r="E68" i="20" s="1"/>
  <c r="T65" i="20"/>
  <c r="T72" i="20" s="1"/>
  <c r="F65" i="20"/>
  <c r="D65" i="20"/>
  <c r="C65" i="20"/>
  <c r="B65" i="20"/>
  <c r="W64" i="20"/>
  <c r="F67" i="20" s="1"/>
  <c r="V64" i="20"/>
  <c r="E67" i="20" s="1"/>
  <c r="T64" i="20"/>
  <c r="C67" i="20" s="1"/>
  <c r="F64" i="20"/>
  <c r="D64" i="20"/>
  <c r="C64" i="20"/>
  <c r="B64" i="20"/>
  <c r="W63" i="20"/>
  <c r="F66" i="20" s="1"/>
  <c r="V63" i="20"/>
  <c r="T63" i="20"/>
  <c r="T70" i="20" s="1"/>
  <c r="T77" i="20" s="1"/>
  <c r="F63" i="20"/>
  <c r="D63" i="20"/>
  <c r="C63" i="20"/>
  <c r="B63" i="20"/>
  <c r="W62" i="20"/>
  <c r="V62" i="20"/>
  <c r="E65" i="20" s="1"/>
  <c r="T62" i="20"/>
  <c r="E62" i="20"/>
  <c r="D62" i="20"/>
  <c r="C62" i="20"/>
  <c r="B62" i="20"/>
  <c r="V61" i="20"/>
  <c r="E64" i="20" s="1"/>
  <c r="T61" i="20"/>
  <c r="E61" i="20"/>
  <c r="D61" i="20"/>
  <c r="C61" i="20"/>
  <c r="B61" i="20"/>
  <c r="V60" i="20"/>
  <c r="E63" i="20" s="1"/>
  <c r="T60" i="20"/>
  <c r="E60" i="20"/>
  <c r="D60" i="20"/>
  <c r="C60" i="20"/>
  <c r="B60" i="20"/>
  <c r="W59" i="20"/>
  <c r="F62" i="20" s="1"/>
  <c r="V59" i="20"/>
  <c r="E59" i="20"/>
  <c r="D59" i="20"/>
  <c r="C59" i="20"/>
  <c r="B59" i="20"/>
  <c r="W58" i="20"/>
  <c r="F61" i="20" s="1"/>
  <c r="V58" i="20"/>
  <c r="E58" i="20"/>
  <c r="D58" i="20"/>
  <c r="C58" i="20"/>
  <c r="B58" i="20"/>
  <c r="W57" i="20"/>
  <c r="F60" i="20" s="1"/>
  <c r="V57" i="20"/>
  <c r="F57" i="20"/>
  <c r="E57" i="20"/>
  <c r="D57" i="20"/>
  <c r="C57" i="20"/>
  <c r="B57" i="20"/>
  <c r="W56" i="20"/>
  <c r="F59" i="20" s="1"/>
  <c r="V56" i="20"/>
  <c r="F56" i="20"/>
  <c r="D56" i="20"/>
  <c r="C56" i="20"/>
  <c r="B56" i="20"/>
  <c r="W55" i="20"/>
  <c r="F58" i="20" s="1"/>
  <c r="V55" i="20"/>
  <c r="F55" i="20"/>
  <c r="E55" i="20"/>
  <c r="D55" i="20"/>
  <c r="C55" i="20"/>
  <c r="B55" i="20"/>
  <c r="V54" i="20"/>
  <c r="F54" i="20"/>
  <c r="E54" i="20"/>
  <c r="D54" i="20"/>
  <c r="C54" i="20"/>
  <c r="B54" i="20"/>
  <c r="V53" i="20"/>
  <c r="E56" i="20" s="1"/>
  <c r="Q53" i="20"/>
  <c r="Q54" i="20" s="1"/>
  <c r="Q55" i="20" s="1"/>
  <c r="Q56" i="20" s="1"/>
  <c r="Q57" i="20" s="1"/>
  <c r="Q58" i="20" s="1"/>
  <c r="Q59" i="20" s="1"/>
  <c r="Q60" i="20" s="1"/>
  <c r="Q61" i="20" s="1"/>
  <c r="Q62" i="20" s="1"/>
  <c r="Q63" i="20" s="1"/>
  <c r="Q64" i="20" s="1"/>
  <c r="Q65" i="20" s="1"/>
  <c r="Q66" i="20" s="1"/>
  <c r="Q67" i="20" s="1"/>
  <c r="Q68" i="20" s="1"/>
  <c r="Q69" i="20" s="1"/>
  <c r="Q70" i="20" s="1"/>
  <c r="Q71" i="20" s="1"/>
  <c r="Q72" i="20" s="1"/>
  <c r="Q73" i="20" s="1"/>
  <c r="Q74" i="20" s="1"/>
  <c r="Q75" i="20" s="1"/>
  <c r="Q76" i="20" s="1"/>
  <c r="Q77" i="20" s="1"/>
  <c r="Q78" i="20" s="1"/>
  <c r="Q79" i="20" s="1"/>
  <c r="Q80" i="20" s="1"/>
  <c r="Q81" i="20" s="1"/>
  <c r="Q82" i="20" s="1"/>
  <c r="Q83" i="20" s="1"/>
  <c r="Q84" i="20" s="1"/>
  <c r="Q85" i="20" s="1"/>
  <c r="Q86" i="20" s="1"/>
  <c r="Q87" i="20" s="1"/>
  <c r="Q88" i="20" s="1"/>
  <c r="Q89" i="20" s="1"/>
  <c r="Q90" i="20" s="1"/>
  <c r="Q91" i="20" s="1"/>
  <c r="Q92" i="20" s="1"/>
  <c r="Q93" i="20" s="1"/>
  <c r="Q94" i="20" s="1"/>
  <c r="Q95" i="20" s="1"/>
  <c r="Q96" i="20" s="1"/>
  <c r="Q97" i="20" s="1"/>
  <c r="Q98" i="20" s="1"/>
  <c r="Q99" i="20" s="1"/>
  <c r="Q100" i="20" s="1"/>
  <c r="Q101" i="20" s="1"/>
  <c r="Q102" i="20" s="1"/>
  <c r="Q103" i="20" s="1"/>
  <c r="Q104" i="20" s="1"/>
  <c r="Q105" i="20" s="1"/>
  <c r="Q106" i="20" s="1"/>
  <c r="Q107" i="20" s="1"/>
  <c r="Q108" i="20" s="1"/>
  <c r="Q109" i="20" s="1"/>
  <c r="Q110" i="20" s="1"/>
  <c r="Q111" i="20" s="1"/>
  <c r="Q112" i="20" s="1"/>
  <c r="Q113" i="20" s="1"/>
  <c r="Q114" i="20" s="1"/>
  <c r="Q115" i="20" s="1"/>
  <c r="Q116" i="20" s="1"/>
  <c r="Q117" i="20" s="1"/>
  <c r="Q118" i="20" s="1"/>
  <c r="Q119" i="20" s="1"/>
  <c r="Q120" i="20" s="1"/>
  <c r="Q121" i="20" s="1"/>
  <c r="Q122" i="20" s="1"/>
  <c r="Q123" i="20" s="1"/>
  <c r="Q124" i="20" s="1"/>
  <c r="Q125" i="20" s="1"/>
  <c r="Q126" i="20" s="1"/>
  <c r="Q127" i="20" s="1"/>
  <c r="Q128" i="20" s="1"/>
  <c r="Q129" i="20" s="1"/>
  <c r="Q130" i="20" s="1"/>
  <c r="Q131" i="20" s="1"/>
  <c r="Q132" i="20" s="1"/>
  <c r="Q133" i="20" s="1"/>
  <c r="Q134" i="20" s="1"/>
  <c r="Q135" i="20" s="1"/>
  <c r="Q136" i="20" s="1"/>
  <c r="E53" i="20"/>
  <c r="D53" i="20"/>
  <c r="C53" i="20"/>
  <c r="B53" i="20"/>
  <c r="D52" i="20"/>
  <c r="C52" i="20"/>
  <c r="B52" i="20"/>
  <c r="F51" i="20"/>
  <c r="B51" i="20"/>
  <c r="W50" i="20"/>
  <c r="V50" i="20"/>
  <c r="W49" i="20"/>
  <c r="V49" i="20"/>
  <c r="W48" i="20"/>
  <c r="F53" i="20" s="1"/>
  <c r="W47" i="20"/>
  <c r="F52" i="20" s="1"/>
  <c r="V47" i="20"/>
  <c r="E52" i="20" s="1"/>
  <c r="V46" i="20"/>
  <c r="D51" i="20" s="1"/>
  <c r="Y161" i="18"/>
  <c r="Y160" i="18"/>
  <c r="Y157" i="18"/>
  <c r="Y156" i="18"/>
  <c r="F139" i="18"/>
  <c r="D139" i="18"/>
  <c r="B139" i="18"/>
  <c r="E138" i="18"/>
  <c r="D138" i="18"/>
  <c r="B138" i="18"/>
  <c r="F137" i="18"/>
  <c r="E137" i="18"/>
  <c r="D137" i="18"/>
  <c r="B137" i="18"/>
  <c r="W136" i="18"/>
  <c r="V136" i="18"/>
  <c r="E139" i="18" s="1"/>
  <c r="F136" i="18"/>
  <c r="D136" i="18"/>
  <c r="B136" i="18"/>
  <c r="W135" i="18"/>
  <c r="F138" i="18" s="1"/>
  <c r="V135" i="18"/>
  <c r="D135" i="18"/>
  <c r="B135" i="18"/>
  <c r="W134" i="18"/>
  <c r="V134" i="18"/>
  <c r="F134" i="18"/>
  <c r="D134" i="18"/>
  <c r="B134" i="18"/>
  <c r="W133" i="18"/>
  <c r="V133" i="18"/>
  <c r="E136" i="18" s="1"/>
  <c r="F133" i="18"/>
  <c r="D133" i="18"/>
  <c r="B133" i="18"/>
  <c r="W132" i="18"/>
  <c r="F135" i="18" s="1"/>
  <c r="V132" i="18"/>
  <c r="E135" i="18" s="1"/>
  <c r="F132" i="18"/>
  <c r="E132" i="18"/>
  <c r="D132" i="18"/>
  <c r="B132" i="18"/>
  <c r="V131" i="18"/>
  <c r="E134" i="18" s="1"/>
  <c r="F131" i="18"/>
  <c r="E131" i="18"/>
  <c r="D131" i="18"/>
  <c r="B131" i="18"/>
  <c r="V130" i="18"/>
  <c r="E133" i="18" s="1"/>
  <c r="E130" i="18"/>
  <c r="D130" i="18"/>
  <c r="B130" i="18"/>
  <c r="W129" i="18"/>
  <c r="V129" i="18"/>
  <c r="F129" i="18"/>
  <c r="D129" i="18"/>
  <c r="B129" i="18"/>
  <c r="W128" i="18"/>
  <c r="V128" i="18"/>
  <c r="E128" i="18"/>
  <c r="D128" i="18"/>
  <c r="B128" i="18"/>
  <c r="W127" i="18"/>
  <c r="F130" i="18" s="1"/>
  <c r="V127" i="18"/>
  <c r="F127" i="18"/>
  <c r="D127" i="18"/>
  <c r="B127" i="18"/>
  <c r="W126" i="18"/>
  <c r="V126" i="18"/>
  <c r="E129" i="18" s="1"/>
  <c r="F126" i="18"/>
  <c r="D126" i="18"/>
  <c r="B126" i="18"/>
  <c r="W125" i="18"/>
  <c r="F128" i="18" s="1"/>
  <c r="V125" i="18"/>
  <c r="D125" i="18"/>
  <c r="B125" i="18"/>
  <c r="V124" i="18"/>
  <c r="E127" i="18" s="1"/>
  <c r="D124" i="18"/>
  <c r="B124" i="18"/>
  <c r="V123" i="18"/>
  <c r="E126" i="18" s="1"/>
  <c r="D123" i="18"/>
  <c r="B123" i="18"/>
  <c r="W122" i="18"/>
  <c r="F125" i="18" s="1"/>
  <c r="V122" i="18"/>
  <c r="E125" i="18" s="1"/>
  <c r="E122" i="18"/>
  <c r="D122" i="18"/>
  <c r="B122" i="18"/>
  <c r="W121" i="18"/>
  <c r="F124" i="18" s="1"/>
  <c r="V121" i="18"/>
  <c r="E124" i="18" s="1"/>
  <c r="F121" i="18"/>
  <c r="D121" i="18"/>
  <c r="B121" i="18"/>
  <c r="W120" i="18"/>
  <c r="F123" i="18" s="1"/>
  <c r="V120" i="18"/>
  <c r="E123" i="18" s="1"/>
  <c r="F120" i="18"/>
  <c r="E120" i="18"/>
  <c r="D120" i="18"/>
  <c r="B120" i="18"/>
  <c r="W119" i="18"/>
  <c r="F122" i="18" s="1"/>
  <c r="V119" i="18"/>
  <c r="F119" i="18"/>
  <c r="D119" i="18"/>
  <c r="B119" i="18"/>
  <c r="W118" i="18"/>
  <c r="V118" i="18"/>
  <c r="E121" i="18" s="1"/>
  <c r="E118" i="18"/>
  <c r="D118" i="18"/>
  <c r="B118" i="18"/>
  <c r="V117" i="18"/>
  <c r="D117" i="18"/>
  <c r="B117" i="18"/>
  <c r="V116" i="18"/>
  <c r="E119" i="18" s="1"/>
  <c r="E116" i="18"/>
  <c r="D116" i="18"/>
  <c r="B116" i="18"/>
  <c r="W115" i="18"/>
  <c r="F118" i="18" s="1"/>
  <c r="V115" i="18"/>
  <c r="F115" i="18"/>
  <c r="E115" i="18"/>
  <c r="D115" i="18"/>
  <c r="B115" i="18"/>
  <c r="W114" i="18"/>
  <c r="F117" i="18" s="1"/>
  <c r="V114" i="18"/>
  <c r="E117" i="18" s="1"/>
  <c r="F114" i="18"/>
  <c r="D114" i="18"/>
  <c r="B114" i="18"/>
  <c r="W113" i="18"/>
  <c r="F116" i="18" s="1"/>
  <c r="V113" i="18"/>
  <c r="F113" i="18"/>
  <c r="D113" i="18"/>
  <c r="B113" i="18"/>
  <c r="W112" i="18"/>
  <c r="V112" i="18"/>
  <c r="F112" i="18"/>
  <c r="D112" i="18"/>
  <c r="B112" i="18"/>
  <c r="W111" i="18"/>
  <c r="V111" i="18"/>
  <c r="E114" i="18" s="1"/>
  <c r="E111" i="18"/>
  <c r="D111" i="18"/>
  <c r="B111" i="18"/>
  <c r="V110" i="18"/>
  <c r="E113" i="18" s="1"/>
  <c r="F110" i="18"/>
  <c r="E110" i="18"/>
  <c r="D110" i="18"/>
  <c r="B110" i="18"/>
  <c r="V109" i="18"/>
  <c r="E112" i="18" s="1"/>
  <c r="F109" i="18"/>
  <c r="D109" i="18"/>
  <c r="B109" i="18"/>
  <c r="W108" i="18"/>
  <c r="F111" i="18" s="1"/>
  <c r="V108" i="18"/>
  <c r="E108" i="18"/>
  <c r="D108" i="18"/>
  <c r="B108" i="18"/>
  <c r="W107" i="18"/>
  <c r="V107" i="18"/>
  <c r="F107" i="18"/>
  <c r="D107" i="18"/>
  <c r="B107" i="18"/>
  <c r="W106" i="18"/>
  <c r="V106" i="18"/>
  <c r="E109" i="18" s="1"/>
  <c r="F106" i="18"/>
  <c r="D106" i="18"/>
  <c r="B106" i="18"/>
  <c r="W105" i="18"/>
  <c r="F108" i="18" s="1"/>
  <c r="V105" i="18"/>
  <c r="F105" i="18"/>
  <c r="E105" i="18"/>
  <c r="D105" i="18"/>
  <c r="B105" i="18"/>
  <c r="W104" i="18"/>
  <c r="V104" i="18"/>
  <c r="E107" i="18" s="1"/>
  <c r="F104" i="18"/>
  <c r="D104" i="18"/>
  <c r="B104" i="18"/>
  <c r="V103" i="18"/>
  <c r="E106" i="18" s="1"/>
  <c r="F103" i="18"/>
  <c r="D103" i="18"/>
  <c r="B103" i="18"/>
  <c r="V102" i="18"/>
  <c r="F102" i="18"/>
  <c r="D102" i="18"/>
  <c r="B102" i="18"/>
  <c r="W101" i="18"/>
  <c r="V101" i="18"/>
  <c r="E104" i="18" s="1"/>
  <c r="D101" i="18"/>
  <c r="B101" i="18"/>
  <c r="W100" i="18"/>
  <c r="V100" i="18"/>
  <c r="E103" i="18" s="1"/>
  <c r="E100" i="18"/>
  <c r="D100" i="18"/>
  <c r="B100" i="18"/>
  <c r="W99" i="18"/>
  <c r="V99" i="18"/>
  <c r="E102" i="18" s="1"/>
  <c r="F99" i="18"/>
  <c r="D99" i="18"/>
  <c r="B99" i="18"/>
  <c r="W98" i="18"/>
  <c r="F101" i="18" s="1"/>
  <c r="V98" i="18"/>
  <c r="E101" i="18" s="1"/>
  <c r="F98" i="18"/>
  <c r="D98" i="18"/>
  <c r="B98" i="18"/>
  <c r="W97" i="18"/>
  <c r="F100" i="18" s="1"/>
  <c r="V97" i="18"/>
  <c r="F97" i="18"/>
  <c r="D97" i="18"/>
  <c r="B97" i="18"/>
  <c r="V96" i="18"/>
  <c r="E99" i="18" s="1"/>
  <c r="F96" i="18"/>
  <c r="D96" i="18"/>
  <c r="B96" i="18"/>
  <c r="V95" i="18"/>
  <c r="E98" i="18" s="1"/>
  <c r="F95" i="18"/>
  <c r="D95" i="18"/>
  <c r="B95" i="18"/>
  <c r="W94" i="18"/>
  <c r="V94" i="18"/>
  <c r="E97" i="18" s="1"/>
  <c r="E94" i="18"/>
  <c r="D94" i="18"/>
  <c r="B94" i="18"/>
  <c r="W93" i="18"/>
  <c r="V93" i="18"/>
  <c r="E96" i="18" s="1"/>
  <c r="F93" i="18"/>
  <c r="E93" i="18"/>
  <c r="D93" i="18"/>
  <c r="B93" i="18"/>
  <c r="W92" i="18"/>
  <c r="V92" i="18"/>
  <c r="E95" i="18" s="1"/>
  <c r="F92" i="18"/>
  <c r="D92" i="18"/>
  <c r="B92" i="18"/>
  <c r="W91" i="18"/>
  <c r="F94" i="18" s="1"/>
  <c r="V91" i="18"/>
  <c r="F91" i="18"/>
  <c r="D91" i="18"/>
  <c r="B91" i="18"/>
  <c r="W90" i="18"/>
  <c r="V90" i="18"/>
  <c r="D90" i="18"/>
  <c r="B90" i="18"/>
  <c r="V89" i="18"/>
  <c r="E92" i="18" s="1"/>
  <c r="E89" i="18"/>
  <c r="D89" i="18"/>
  <c r="B89" i="18"/>
  <c r="V88" i="18"/>
  <c r="E91" i="18" s="1"/>
  <c r="E88" i="18"/>
  <c r="D88" i="18"/>
  <c r="B88" i="18"/>
  <c r="W87" i="18"/>
  <c r="F90" i="18" s="1"/>
  <c r="V87" i="18"/>
  <c r="E90" i="18" s="1"/>
  <c r="F87" i="18"/>
  <c r="D87" i="18"/>
  <c r="B87" i="18"/>
  <c r="W86" i="18"/>
  <c r="F89" i="18" s="1"/>
  <c r="V86" i="18"/>
  <c r="E86" i="18"/>
  <c r="D86" i="18"/>
  <c r="B86" i="18"/>
  <c r="W85" i="18"/>
  <c r="F88" i="18" s="1"/>
  <c r="V85" i="18"/>
  <c r="F85" i="18"/>
  <c r="D85" i="18"/>
  <c r="B85" i="18"/>
  <c r="W84" i="18"/>
  <c r="V84" i="18"/>
  <c r="E87" i="18" s="1"/>
  <c r="F84" i="18"/>
  <c r="E84" i="18"/>
  <c r="D84" i="18"/>
  <c r="B84" i="18"/>
  <c r="W83" i="18"/>
  <c r="F86" i="18" s="1"/>
  <c r="V83" i="18"/>
  <c r="F83" i="18"/>
  <c r="E83" i="18"/>
  <c r="D83" i="18"/>
  <c r="B83" i="18"/>
  <c r="V82" i="18"/>
  <c r="E85" i="18" s="1"/>
  <c r="E82" i="18"/>
  <c r="D82" i="18"/>
  <c r="B82" i="18"/>
  <c r="V81" i="18"/>
  <c r="F81" i="18"/>
  <c r="E81" i="18"/>
  <c r="D81" i="18"/>
  <c r="B81" i="18"/>
  <c r="W80" i="18"/>
  <c r="V80" i="18"/>
  <c r="F80" i="18"/>
  <c r="D80" i="18"/>
  <c r="B80" i="18"/>
  <c r="W79" i="18"/>
  <c r="F82" i="18" s="1"/>
  <c r="V79" i="18"/>
  <c r="D79" i="18"/>
  <c r="B79" i="18"/>
  <c r="W78" i="18"/>
  <c r="V78" i="18"/>
  <c r="T78" i="18"/>
  <c r="F78" i="18"/>
  <c r="D78" i="18"/>
  <c r="B78" i="18"/>
  <c r="W77" i="18"/>
  <c r="V77" i="18"/>
  <c r="E80" i="18" s="1"/>
  <c r="F77" i="18"/>
  <c r="D77" i="18"/>
  <c r="B77" i="18"/>
  <c r="W76" i="18"/>
  <c r="F79" i="18" s="1"/>
  <c r="V76" i="18"/>
  <c r="E79" i="18" s="1"/>
  <c r="E76" i="18"/>
  <c r="D76" i="18"/>
  <c r="B76" i="18"/>
  <c r="V75" i="18"/>
  <c r="E78" i="18" s="1"/>
  <c r="E75" i="18"/>
  <c r="D75" i="18"/>
  <c r="B75" i="18"/>
  <c r="V74" i="18"/>
  <c r="E77" i="18" s="1"/>
  <c r="E74" i="18"/>
  <c r="D74" i="18"/>
  <c r="B74" i="18"/>
  <c r="W73" i="18"/>
  <c r="F76" i="18" s="1"/>
  <c r="V73" i="18"/>
  <c r="F73" i="18"/>
  <c r="D73" i="18"/>
  <c r="C73" i="18"/>
  <c r="B73" i="18"/>
  <c r="W72" i="18"/>
  <c r="F75" i="18" s="1"/>
  <c r="V72" i="18"/>
  <c r="E72" i="18"/>
  <c r="D72" i="18"/>
  <c r="B72" i="18"/>
  <c r="W71" i="18"/>
  <c r="F74" i="18" s="1"/>
  <c r="V71" i="18"/>
  <c r="T71" i="18"/>
  <c r="C74" i="18" s="1"/>
  <c r="F71" i="18"/>
  <c r="D71" i="18"/>
  <c r="B71" i="18"/>
  <c r="W70" i="18"/>
  <c r="V70" i="18"/>
  <c r="E73" i="18" s="1"/>
  <c r="F70" i="18"/>
  <c r="D70" i="18"/>
  <c r="B70" i="18"/>
  <c r="W69" i="18"/>
  <c r="F72" i="18" s="1"/>
  <c r="V69" i="18"/>
  <c r="T69" i="18"/>
  <c r="C72" i="18" s="1"/>
  <c r="D69" i="18"/>
  <c r="B69" i="18"/>
  <c r="V68" i="18"/>
  <c r="E71" i="18" s="1"/>
  <c r="T68" i="18"/>
  <c r="T75" i="18" s="1"/>
  <c r="D68" i="18"/>
  <c r="B68" i="18"/>
  <c r="V67" i="18"/>
  <c r="E70" i="18" s="1"/>
  <c r="T67" i="18"/>
  <c r="T74" i="18" s="1"/>
  <c r="D67" i="18"/>
  <c r="B67" i="18"/>
  <c r="W66" i="18"/>
  <c r="F69" i="18" s="1"/>
  <c r="V66" i="18"/>
  <c r="E69" i="18" s="1"/>
  <c r="T66" i="18"/>
  <c r="E66" i="18"/>
  <c r="D66" i="18"/>
  <c r="C66" i="18"/>
  <c r="B66" i="18"/>
  <c r="W65" i="18"/>
  <c r="F68" i="18" s="1"/>
  <c r="V65" i="18"/>
  <c r="E68" i="18" s="1"/>
  <c r="T65" i="18"/>
  <c r="T72" i="18" s="1"/>
  <c r="F65" i="18"/>
  <c r="D65" i="18"/>
  <c r="B65" i="18"/>
  <c r="W64" i="18"/>
  <c r="F67" i="18" s="1"/>
  <c r="V64" i="18"/>
  <c r="E67" i="18" s="1"/>
  <c r="T64" i="18"/>
  <c r="C67" i="18" s="1"/>
  <c r="F64" i="18"/>
  <c r="E64" i="18"/>
  <c r="D64" i="18"/>
  <c r="C64" i="18"/>
  <c r="B64" i="18"/>
  <c r="W63" i="18"/>
  <c r="F66" i="18" s="1"/>
  <c r="V63" i="18"/>
  <c r="T63" i="18"/>
  <c r="T70" i="18" s="1"/>
  <c r="T77" i="18" s="1"/>
  <c r="F63" i="18"/>
  <c r="D63" i="18"/>
  <c r="C63" i="18"/>
  <c r="B63" i="18"/>
  <c r="W62" i="18"/>
  <c r="V62" i="18"/>
  <c r="E65" i="18" s="1"/>
  <c r="T62" i="18"/>
  <c r="C65" i="18" s="1"/>
  <c r="E62" i="18"/>
  <c r="D62" i="18"/>
  <c r="C62" i="18"/>
  <c r="B62" i="18"/>
  <c r="V61" i="18"/>
  <c r="T61" i="18"/>
  <c r="E61" i="18"/>
  <c r="D61" i="18"/>
  <c r="C61" i="18"/>
  <c r="B61" i="18"/>
  <c r="V60" i="18"/>
  <c r="E63" i="18" s="1"/>
  <c r="T60" i="18"/>
  <c r="E60" i="18"/>
  <c r="D60" i="18"/>
  <c r="C60" i="18"/>
  <c r="B60" i="18"/>
  <c r="W59" i="18"/>
  <c r="F62" i="18" s="1"/>
  <c r="V59" i="18"/>
  <c r="E59" i="18"/>
  <c r="D59" i="18"/>
  <c r="C59" i="18"/>
  <c r="B59" i="18"/>
  <c r="W58" i="18"/>
  <c r="F61" i="18" s="1"/>
  <c r="V58" i="18"/>
  <c r="E58" i="18"/>
  <c r="D58" i="18"/>
  <c r="C58" i="18"/>
  <c r="B58" i="18"/>
  <c r="W57" i="18"/>
  <c r="F60" i="18" s="1"/>
  <c r="V57" i="18"/>
  <c r="F57" i="18"/>
  <c r="D57" i="18"/>
  <c r="C57" i="18"/>
  <c r="B57" i="18"/>
  <c r="W56" i="18"/>
  <c r="F59" i="18" s="1"/>
  <c r="V56" i="18"/>
  <c r="F56" i="18"/>
  <c r="D56" i="18"/>
  <c r="C56" i="18"/>
  <c r="B56" i="18"/>
  <c r="W55" i="18"/>
  <c r="F58" i="18" s="1"/>
  <c r="V55" i="18"/>
  <c r="E55" i="18"/>
  <c r="D55" i="18"/>
  <c r="C55" i="18"/>
  <c r="B55" i="18"/>
  <c r="V54" i="18"/>
  <c r="E57" i="18" s="1"/>
  <c r="F54" i="18"/>
  <c r="D54" i="18"/>
  <c r="C54" i="18"/>
  <c r="B54" i="18"/>
  <c r="V53" i="18"/>
  <c r="E56" i="18" s="1"/>
  <c r="Q53" i="18"/>
  <c r="Q54" i="18" s="1"/>
  <c r="Q55" i="18" s="1"/>
  <c r="Q56" i="18" s="1"/>
  <c r="Q57" i="18" s="1"/>
  <c r="Q58" i="18" s="1"/>
  <c r="Q59" i="18" s="1"/>
  <c r="Q60" i="18" s="1"/>
  <c r="Q61" i="18" s="1"/>
  <c r="Q62" i="18" s="1"/>
  <c r="Q63" i="18" s="1"/>
  <c r="Q64" i="18" s="1"/>
  <c r="Q65" i="18" s="1"/>
  <c r="Q66" i="18" s="1"/>
  <c r="Q67" i="18" s="1"/>
  <c r="Q68" i="18" s="1"/>
  <c r="Q69" i="18" s="1"/>
  <c r="Q70" i="18" s="1"/>
  <c r="Q71" i="18" s="1"/>
  <c r="Q72" i="18" s="1"/>
  <c r="Q73" i="18" s="1"/>
  <c r="Q74" i="18" s="1"/>
  <c r="Q75" i="18" s="1"/>
  <c r="Q76" i="18" s="1"/>
  <c r="Q77" i="18" s="1"/>
  <c r="Q78" i="18" s="1"/>
  <c r="Q79" i="18" s="1"/>
  <c r="Q80" i="18" s="1"/>
  <c r="Q81" i="18" s="1"/>
  <c r="Q82" i="18" s="1"/>
  <c r="Q83" i="18" s="1"/>
  <c r="Q84" i="18" s="1"/>
  <c r="Q85" i="18" s="1"/>
  <c r="Q86" i="18" s="1"/>
  <c r="Q87" i="18" s="1"/>
  <c r="Q88" i="18" s="1"/>
  <c r="Q89" i="18" s="1"/>
  <c r="Q90" i="18" s="1"/>
  <c r="Q91" i="18" s="1"/>
  <c r="Q92" i="18" s="1"/>
  <c r="Q93" i="18" s="1"/>
  <c r="Q94" i="18" s="1"/>
  <c r="Q95" i="18" s="1"/>
  <c r="Q96" i="18" s="1"/>
  <c r="Q97" i="18" s="1"/>
  <c r="Q98" i="18" s="1"/>
  <c r="Q99" i="18" s="1"/>
  <c r="Q100" i="18" s="1"/>
  <c r="Q101" i="18" s="1"/>
  <c r="Q102" i="18" s="1"/>
  <c r="Q103" i="18" s="1"/>
  <c r="Q104" i="18" s="1"/>
  <c r="Q105" i="18" s="1"/>
  <c r="Q106" i="18" s="1"/>
  <c r="Q107" i="18" s="1"/>
  <c r="Q108" i="18" s="1"/>
  <c r="Q109" i="18" s="1"/>
  <c r="Q110" i="18" s="1"/>
  <c r="Q111" i="18" s="1"/>
  <c r="Q112" i="18" s="1"/>
  <c r="Q113" i="18" s="1"/>
  <c r="Q114" i="18" s="1"/>
  <c r="Q115" i="18" s="1"/>
  <c r="Q116" i="18" s="1"/>
  <c r="Q117" i="18" s="1"/>
  <c r="Q118" i="18" s="1"/>
  <c r="Q119" i="18" s="1"/>
  <c r="Q120" i="18" s="1"/>
  <c r="Q121" i="18" s="1"/>
  <c r="Q122" i="18" s="1"/>
  <c r="Q123" i="18" s="1"/>
  <c r="Q124" i="18" s="1"/>
  <c r="Q125" i="18" s="1"/>
  <c r="Q126" i="18" s="1"/>
  <c r="Q127" i="18" s="1"/>
  <c r="Q128" i="18" s="1"/>
  <c r="Q129" i="18" s="1"/>
  <c r="Q130" i="18" s="1"/>
  <c r="Q131" i="18" s="1"/>
  <c r="Q132" i="18" s="1"/>
  <c r="Q133" i="18" s="1"/>
  <c r="Q134" i="18" s="1"/>
  <c r="Q135" i="18" s="1"/>
  <c r="Q136" i="18" s="1"/>
  <c r="E53" i="18"/>
  <c r="D53" i="18"/>
  <c r="C53" i="18"/>
  <c r="B53" i="18"/>
  <c r="D52" i="18"/>
  <c r="C52" i="18"/>
  <c r="B52" i="18"/>
  <c r="F51" i="18"/>
  <c r="B51" i="18"/>
  <c r="W50" i="18"/>
  <c r="F55" i="18" s="1"/>
  <c r="V50" i="18"/>
  <c r="W49" i="18"/>
  <c r="V49" i="18"/>
  <c r="E54" i="18" s="1"/>
  <c r="W48" i="18"/>
  <c r="F53" i="18" s="1"/>
  <c r="W47" i="18"/>
  <c r="F52" i="18" s="1"/>
  <c r="V47" i="18"/>
  <c r="E52" i="18" s="1"/>
  <c r="V46" i="18"/>
  <c r="D51" i="18" s="1"/>
  <c r="Y161" i="23"/>
  <c r="Y160" i="23"/>
  <c r="Y157" i="23"/>
  <c r="Y156" i="23"/>
  <c r="F139" i="23"/>
  <c r="D139" i="23"/>
  <c r="B139" i="23"/>
  <c r="E138" i="23"/>
  <c r="D138" i="23"/>
  <c r="B138" i="23"/>
  <c r="F137" i="23"/>
  <c r="D137" i="23"/>
  <c r="B137" i="23"/>
  <c r="W136" i="23"/>
  <c r="V136" i="23"/>
  <c r="E139" i="23" s="1"/>
  <c r="D136" i="23"/>
  <c r="B136" i="23"/>
  <c r="W135" i="23"/>
  <c r="F138" i="23" s="1"/>
  <c r="V135" i="23"/>
  <c r="D135" i="23"/>
  <c r="B135" i="23"/>
  <c r="W134" i="23"/>
  <c r="V134" i="23"/>
  <c r="E137" i="23" s="1"/>
  <c r="F134" i="23"/>
  <c r="D134" i="23"/>
  <c r="B134" i="23"/>
  <c r="W133" i="23"/>
  <c r="F136" i="23" s="1"/>
  <c r="V133" i="23"/>
  <c r="E136" i="23" s="1"/>
  <c r="F133" i="23"/>
  <c r="D133" i="23"/>
  <c r="B133" i="23"/>
  <c r="W132" i="23"/>
  <c r="F135" i="23" s="1"/>
  <c r="V132" i="23"/>
  <c r="E135" i="23" s="1"/>
  <c r="F132" i="23"/>
  <c r="E132" i="23"/>
  <c r="D132" i="23"/>
  <c r="B132" i="23"/>
  <c r="V131" i="23"/>
  <c r="E134" i="23" s="1"/>
  <c r="F131" i="23"/>
  <c r="E131" i="23"/>
  <c r="D131" i="23"/>
  <c r="B131" i="23"/>
  <c r="V130" i="23"/>
  <c r="E133" i="23" s="1"/>
  <c r="F130" i="23"/>
  <c r="D130" i="23"/>
  <c r="B130" i="23"/>
  <c r="W129" i="23"/>
  <c r="V129" i="23"/>
  <c r="D129" i="23"/>
  <c r="B129" i="23"/>
  <c r="W128" i="23"/>
  <c r="V128" i="23"/>
  <c r="E128" i="23"/>
  <c r="D128" i="23"/>
  <c r="B128" i="23"/>
  <c r="W127" i="23"/>
  <c r="V127" i="23"/>
  <c r="E130" i="23" s="1"/>
  <c r="F127" i="23"/>
  <c r="D127" i="23"/>
  <c r="B127" i="23"/>
  <c r="W126" i="23"/>
  <c r="F129" i="23" s="1"/>
  <c r="V126" i="23"/>
  <c r="E129" i="23" s="1"/>
  <c r="F126" i="23"/>
  <c r="D126" i="23"/>
  <c r="B126" i="23"/>
  <c r="W125" i="23"/>
  <c r="F128" i="23" s="1"/>
  <c r="V125" i="23"/>
  <c r="D125" i="23"/>
  <c r="B125" i="23"/>
  <c r="V124" i="23"/>
  <c r="E127" i="23" s="1"/>
  <c r="D124" i="23"/>
  <c r="B124" i="23"/>
  <c r="V123" i="23"/>
  <c r="E126" i="23" s="1"/>
  <c r="D123" i="23"/>
  <c r="B123" i="23"/>
  <c r="W122" i="23"/>
  <c r="F125" i="23" s="1"/>
  <c r="V122" i="23"/>
  <c r="E125" i="23" s="1"/>
  <c r="E122" i="23"/>
  <c r="D122" i="23"/>
  <c r="B122" i="23"/>
  <c r="W121" i="23"/>
  <c r="F124" i="23" s="1"/>
  <c r="V121" i="23"/>
  <c r="E124" i="23" s="1"/>
  <c r="F121" i="23"/>
  <c r="E121" i="23"/>
  <c r="D121" i="23"/>
  <c r="B121" i="23"/>
  <c r="W120" i="23"/>
  <c r="F123" i="23" s="1"/>
  <c r="V120" i="23"/>
  <c r="E123" i="23" s="1"/>
  <c r="F120" i="23"/>
  <c r="D120" i="23"/>
  <c r="B120" i="23"/>
  <c r="W119" i="23"/>
  <c r="F122" i="23" s="1"/>
  <c r="V119" i="23"/>
  <c r="F119" i="23"/>
  <c r="D119" i="23"/>
  <c r="B119" i="23"/>
  <c r="W118" i="23"/>
  <c r="V118" i="23"/>
  <c r="D118" i="23"/>
  <c r="B118" i="23"/>
  <c r="V117" i="23"/>
  <c r="E120" i="23" s="1"/>
  <c r="D117" i="23"/>
  <c r="B117" i="23"/>
  <c r="V116" i="23"/>
  <c r="E119" i="23" s="1"/>
  <c r="E116" i="23"/>
  <c r="D116" i="23"/>
  <c r="B116" i="23"/>
  <c r="W115" i="23"/>
  <c r="F118" i="23" s="1"/>
  <c r="V115" i="23"/>
  <c r="E118" i="23" s="1"/>
  <c r="F115" i="23"/>
  <c r="D115" i="23"/>
  <c r="B115" i="23"/>
  <c r="W114" i="23"/>
  <c r="F117" i="23" s="1"/>
  <c r="V114" i="23"/>
  <c r="E117" i="23" s="1"/>
  <c r="D114" i="23"/>
  <c r="B114" i="23"/>
  <c r="W113" i="23"/>
  <c r="F116" i="23" s="1"/>
  <c r="V113" i="23"/>
  <c r="F113" i="23"/>
  <c r="D113" i="23"/>
  <c r="B113" i="23"/>
  <c r="W112" i="23"/>
  <c r="V112" i="23"/>
  <c r="E115" i="23" s="1"/>
  <c r="F112" i="23"/>
  <c r="E112" i="23"/>
  <c r="D112" i="23"/>
  <c r="B112" i="23"/>
  <c r="W111" i="23"/>
  <c r="F114" i="23" s="1"/>
  <c r="V111" i="23"/>
  <c r="E114" i="23" s="1"/>
  <c r="F111" i="23"/>
  <c r="E111" i="23"/>
  <c r="D111" i="23"/>
  <c r="B111" i="23"/>
  <c r="V110" i="23"/>
  <c r="E113" i="23" s="1"/>
  <c r="F110" i="23"/>
  <c r="E110" i="23"/>
  <c r="D110" i="23"/>
  <c r="B110" i="23"/>
  <c r="V109" i="23"/>
  <c r="F109" i="23"/>
  <c r="E109" i="23"/>
  <c r="D109" i="23"/>
  <c r="B109" i="23"/>
  <c r="W108" i="23"/>
  <c r="V108" i="23"/>
  <c r="F108" i="23"/>
  <c r="E108" i="23"/>
  <c r="D108" i="23"/>
  <c r="B108" i="23"/>
  <c r="W107" i="23"/>
  <c r="V107" i="23"/>
  <c r="D107" i="23"/>
  <c r="B107" i="23"/>
  <c r="W106" i="23"/>
  <c r="V106" i="23"/>
  <c r="F106" i="23"/>
  <c r="D106" i="23"/>
  <c r="B106" i="23"/>
  <c r="W105" i="23"/>
  <c r="V105" i="23"/>
  <c r="F105" i="23"/>
  <c r="D105" i="23"/>
  <c r="B105" i="23"/>
  <c r="W104" i="23"/>
  <c r="F107" i="23" s="1"/>
  <c r="V104" i="23"/>
  <c r="E107" i="23" s="1"/>
  <c r="D104" i="23"/>
  <c r="B104" i="23"/>
  <c r="V103" i="23"/>
  <c r="E106" i="23" s="1"/>
  <c r="D103" i="23"/>
  <c r="B103" i="23"/>
  <c r="V102" i="23"/>
  <c r="E105" i="23" s="1"/>
  <c r="D102" i="23"/>
  <c r="B102" i="23"/>
  <c r="W101" i="23"/>
  <c r="F104" i="23" s="1"/>
  <c r="V101" i="23"/>
  <c r="E104" i="23" s="1"/>
  <c r="D101" i="23"/>
  <c r="B101" i="23"/>
  <c r="W100" i="23"/>
  <c r="F103" i="23" s="1"/>
  <c r="V100" i="23"/>
  <c r="E103" i="23" s="1"/>
  <c r="E100" i="23"/>
  <c r="D100" i="23"/>
  <c r="B100" i="23"/>
  <c r="W99" i="23"/>
  <c r="F102" i="23" s="1"/>
  <c r="V99" i="23"/>
  <c r="E102" i="23" s="1"/>
  <c r="F99" i="23"/>
  <c r="D99" i="23"/>
  <c r="B99" i="23"/>
  <c r="W98" i="23"/>
  <c r="F101" i="23" s="1"/>
  <c r="V98" i="23"/>
  <c r="E101" i="23" s="1"/>
  <c r="F98" i="23"/>
  <c r="D98" i="23"/>
  <c r="B98" i="23"/>
  <c r="W97" i="23"/>
  <c r="F100" i="23" s="1"/>
  <c r="V97" i="23"/>
  <c r="F97" i="23"/>
  <c r="D97" i="23"/>
  <c r="B97" i="23"/>
  <c r="V96" i="23"/>
  <c r="E99" i="23" s="1"/>
  <c r="F96" i="23"/>
  <c r="D96" i="23"/>
  <c r="B96" i="23"/>
  <c r="V95" i="23"/>
  <c r="E98" i="23" s="1"/>
  <c r="D95" i="23"/>
  <c r="B95" i="23"/>
  <c r="W94" i="23"/>
  <c r="V94" i="23"/>
  <c r="E97" i="23" s="1"/>
  <c r="E94" i="23"/>
  <c r="D94" i="23"/>
  <c r="B94" i="23"/>
  <c r="W93" i="23"/>
  <c r="V93" i="23"/>
  <c r="E96" i="23" s="1"/>
  <c r="F93" i="23"/>
  <c r="D93" i="23"/>
  <c r="B93" i="23"/>
  <c r="W92" i="23"/>
  <c r="F95" i="23" s="1"/>
  <c r="V92" i="23"/>
  <c r="E95" i="23" s="1"/>
  <c r="F92" i="23"/>
  <c r="D92" i="23"/>
  <c r="B92" i="23"/>
  <c r="W91" i="23"/>
  <c r="F94" i="23" s="1"/>
  <c r="V91" i="23"/>
  <c r="F91" i="23"/>
  <c r="D91" i="23"/>
  <c r="B91" i="23"/>
  <c r="W90" i="23"/>
  <c r="V90" i="23"/>
  <c r="E93" i="23" s="1"/>
  <c r="E90" i="23"/>
  <c r="D90" i="23"/>
  <c r="B90" i="23"/>
  <c r="V89" i="23"/>
  <c r="E92" i="23" s="1"/>
  <c r="E89" i="23"/>
  <c r="D89" i="23"/>
  <c r="B89" i="23"/>
  <c r="V88" i="23"/>
  <c r="E91" i="23" s="1"/>
  <c r="E88" i="23"/>
  <c r="D88" i="23"/>
  <c r="B88" i="23"/>
  <c r="W87" i="23"/>
  <c r="F90" i="23" s="1"/>
  <c r="V87" i="23"/>
  <c r="F87" i="23"/>
  <c r="E87" i="23"/>
  <c r="D87" i="23"/>
  <c r="B87" i="23"/>
  <c r="W86" i="23"/>
  <c r="F89" i="23" s="1"/>
  <c r="V86" i="23"/>
  <c r="F86" i="23"/>
  <c r="E86" i="23"/>
  <c r="D86" i="23"/>
  <c r="B86" i="23"/>
  <c r="W85" i="23"/>
  <c r="F88" i="23" s="1"/>
  <c r="V85" i="23"/>
  <c r="F85" i="23"/>
  <c r="D85" i="23"/>
  <c r="B85" i="23"/>
  <c r="W84" i="23"/>
  <c r="V84" i="23"/>
  <c r="F84" i="23"/>
  <c r="D84" i="23"/>
  <c r="B84" i="23"/>
  <c r="W83" i="23"/>
  <c r="V83" i="23"/>
  <c r="D83" i="23"/>
  <c r="B83" i="23"/>
  <c r="V82" i="23"/>
  <c r="E85" i="23" s="1"/>
  <c r="D82" i="23"/>
  <c r="B82" i="23"/>
  <c r="V81" i="23"/>
  <c r="E84" i="23" s="1"/>
  <c r="F81" i="23"/>
  <c r="D81" i="23"/>
  <c r="B81" i="23"/>
  <c r="W80" i="23"/>
  <c r="F83" i="23" s="1"/>
  <c r="V80" i="23"/>
  <c r="E83" i="23" s="1"/>
  <c r="E80" i="23"/>
  <c r="D80" i="23"/>
  <c r="B80" i="23"/>
  <c r="W79" i="23"/>
  <c r="F82" i="23" s="1"/>
  <c r="V79" i="23"/>
  <c r="E82" i="23" s="1"/>
  <c r="F79" i="23"/>
  <c r="D79" i="23"/>
  <c r="B79" i="23"/>
  <c r="W78" i="23"/>
  <c r="V78" i="23"/>
  <c r="E81" i="23" s="1"/>
  <c r="F78" i="23"/>
  <c r="D78" i="23"/>
  <c r="B78" i="23"/>
  <c r="W77" i="23"/>
  <c r="F80" i="23" s="1"/>
  <c r="V77" i="23"/>
  <c r="F77" i="23"/>
  <c r="D77" i="23"/>
  <c r="B77" i="23"/>
  <c r="W76" i="23"/>
  <c r="V76" i="23"/>
  <c r="E79" i="23" s="1"/>
  <c r="F76" i="23"/>
  <c r="E76" i="23"/>
  <c r="D76" i="23"/>
  <c r="C76" i="23"/>
  <c r="B76" i="23"/>
  <c r="V75" i="23"/>
  <c r="E78" i="23" s="1"/>
  <c r="F75" i="23"/>
  <c r="E75" i="23"/>
  <c r="D75" i="23"/>
  <c r="B75" i="23"/>
  <c r="V74" i="23"/>
  <c r="E77" i="23" s="1"/>
  <c r="F74" i="23"/>
  <c r="D74" i="23"/>
  <c r="B74" i="23"/>
  <c r="W73" i="23"/>
  <c r="V73" i="23"/>
  <c r="T73" i="23"/>
  <c r="T80" i="23" s="1"/>
  <c r="D73" i="23"/>
  <c r="B73" i="23"/>
  <c r="W72" i="23"/>
  <c r="V72" i="23"/>
  <c r="T72" i="23"/>
  <c r="E72" i="23"/>
  <c r="D72" i="23"/>
  <c r="B72" i="23"/>
  <c r="W71" i="23"/>
  <c r="V71" i="23"/>
  <c r="E74" i="23" s="1"/>
  <c r="T71" i="23"/>
  <c r="F71" i="23"/>
  <c r="D71" i="23"/>
  <c r="B71" i="23"/>
  <c r="W70" i="23"/>
  <c r="F73" i="23" s="1"/>
  <c r="V70" i="23"/>
  <c r="E73" i="23" s="1"/>
  <c r="F70" i="23"/>
  <c r="D70" i="23"/>
  <c r="B70" i="23"/>
  <c r="W69" i="23"/>
  <c r="F72" i="23" s="1"/>
  <c r="V69" i="23"/>
  <c r="D69" i="23"/>
  <c r="C69" i="23"/>
  <c r="B69" i="23"/>
  <c r="V68" i="23"/>
  <c r="E71" i="23" s="1"/>
  <c r="D68" i="23"/>
  <c r="C68" i="23"/>
  <c r="B68" i="23"/>
  <c r="V67" i="23"/>
  <c r="E70" i="23" s="1"/>
  <c r="F67" i="23"/>
  <c r="D67" i="23"/>
  <c r="C67" i="23"/>
  <c r="B67" i="23"/>
  <c r="W66" i="23"/>
  <c r="F69" i="23" s="1"/>
  <c r="V66" i="23"/>
  <c r="E69" i="23" s="1"/>
  <c r="T66" i="23"/>
  <c r="E66" i="23"/>
  <c r="D66" i="23"/>
  <c r="C66" i="23"/>
  <c r="B66" i="23"/>
  <c r="W65" i="23"/>
  <c r="F68" i="23" s="1"/>
  <c r="V65" i="23"/>
  <c r="E68" i="23" s="1"/>
  <c r="T65" i="23"/>
  <c r="F65" i="23"/>
  <c r="E65" i="23"/>
  <c r="D65" i="23"/>
  <c r="B65" i="23"/>
  <c r="W64" i="23"/>
  <c r="V64" i="23"/>
  <c r="E67" i="23" s="1"/>
  <c r="T64" i="23"/>
  <c r="F64" i="23"/>
  <c r="D64" i="23"/>
  <c r="B64" i="23"/>
  <c r="W63" i="23"/>
  <c r="F66" i="23" s="1"/>
  <c r="V63" i="23"/>
  <c r="T63" i="23"/>
  <c r="T70" i="23" s="1"/>
  <c r="F63" i="23"/>
  <c r="D63" i="23"/>
  <c r="B63" i="23"/>
  <c r="W62" i="23"/>
  <c r="V62" i="23"/>
  <c r="T62" i="23"/>
  <c r="E62" i="23"/>
  <c r="D62" i="23"/>
  <c r="C62" i="23"/>
  <c r="B62" i="23"/>
  <c r="V61" i="23"/>
  <c r="E64" i="23" s="1"/>
  <c r="T61" i="23"/>
  <c r="D61" i="23"/>
  <c r="C61" i="23"/>
  <c r="B61" i="23"/>
  <c r="V60" i="23"/>
  <c r="E63" i="23" s="1"/>
  <c r="T60" i="23"/>
  <c r="D60" i="23"/>
  <c r="C60" i="23"/>
  <c r="B60" i="23"/>
  <c r="W59" i="23"/>
  <c r="F62" i="23" s="1"/>
  <c r="V59" i="23"/>
  <c r="D59" i="23"/>
  <c r="C59" i="23"/>
  <c r="B59" i="23"/>
  <c r="W58" i="23"/>
  <c r="F61" i="23" s="1"/>
  <c r="V58" i="23"/>
  <c r="E61" i="23" s="1"/>
  <c r="D58" i="23"/>
  <c r="C58" i="23"/>
  <c r="B58" i="23"/>
  <c r="W57" i="23"/>
  <c r="F60" i="23" s="1"/>
  <c r="V57" i="23"/>
  <c r="E60" i="23" s="1"/>
  <c r="F57" i="23"/>
  <c r="E57" i="23"/>
  <c r="D57" i="23"/>
  <c r="C57" i="23"/>
  <c r="B57" i="23"/>
  <c r="W56" i="23"/>
  <c r="F59" i="23" s="1"/>
  <c r="V56" i="23"/>
  <c r="E59" i="23" s="1"/>
  <c r="F56" i="23"/>
  <c r="D56" i="23"/>
  <c r="C56" i="23"/>
  <c r="B56" i="23"/>
  <c r="W55" i="23"/>
  <c r="F58" i="23" s="1"/>
  <c r="V55" i="23"/>
  <c r="E58" i="23" s="1"/>
  <c r="Q55" i="23"/>
  <c r="Q56" i="23" s="1"/>
  <c r="Q57" i="23" s="1"/>
  <c r="Q58" i="23" s="1"/>
  <c r="Q59" i="23" s="1"/>
  <c r="Q60" i="23" s="1"/>
  <c r="Q61" i="23" s="1"/>
  <c r="Q62" i="23" s="1"/>
  <c r="Q63" i="23" s="1"/>
  <c r="Q64" i="23" s="1"/>
  <c r="Q65" i="23" s="1"/>
  <c r="Q66" i="23" s="1"/>
  <c r="Q67" i="23" s="1"/>
  <c r="Q68" i="23" s="1"/>
  <c r="Q69" i="23" s="1"/>
  <c r="Q70" i="23" s="1"/>
  <c r="Q71" i="23" s="1"/>
  <c r="Q72" i="23" s="1"/>
  <c r="Q73" i="23" s="1"/>
  <c r="Q74" i="23" s="1"/>
  <c r="Q75" i="23" s="1"/>
  <c r="Q76" i="23" s="1"/>
  <c r="Q77" i="23" s="1"/>
  <c r="Q78" i="23" s="1"/>
  <c r="Q79" i="23" s="1"/>
  <c r="Q80" i="23" s="1"/>
  <c r="Q81" i="23" s="1"/>
  <c r="Q82" i="23" s="1"/>
  <c r="Q83" i="23" s="1"/>
  <c r="Q84" i="23" s="1"/>
  <c r="Q85" i="23" s="1"/>
  <c r="Q86" i="23" s="1"/>
  <c r="Q87" i="23" s="1"/>
  <c r="Q88" i="23" s="1"/>
  <c r="Q89" i="23" s="1"/>
  <c r="Q90" i="23" s="1"/>
  <c r="Q91" i="23" s="1"/>
  <c r="Q92" i="23" s="1"/>
  <c r="Q93" i="23" s="1"/>
  <c r="Q94" i="23" s="1"/>
  <c r="Q95" i="23" s="1"/>
  <c r="Q96" i="23" s="1"/>
  <c r="Q97" i="23" s="1"/>
  <c r="Q98" i="23" s="1"/>
  <c r="Q99" i="23" s="1"/>
  <c r="Q100" i="23" s="1"/>
  <c r="Q101" i="23" s="1"/>
  <c r="Q102" i="23" s="1"/>
  <c r="Q103" i="23" s="1"/>
  <c r="Q104" i="23" s="1"/>
  <c r="Q105" i="23" s="1"/>
  <c r="Q106" i="23" s="1"/>
  <c r="Q107" i="23" s="1"/>
  <c r="Q108" i="23" s="1"/>
  <c r="Q109" i="23" s="1"/>
  <c r="Q110" i="23" s="1"/>
  <c r="Q111" i="23" s="1"/>
  <c r="Q112" i="23" s="1"/>
  <c r="Q113" i="23" s="1"/>
  <c r="Q114" i="23" s="1"/>
  <c r="Q115" i="23" s="1"/>
  <c r="Q116" i="23" s="1"/>
  <c r="Q117" i="23" s="1"/>
  <c r="Q118" i="23" s="1"/>
  <c r="Q119" i="23" s="1"/>
  <c r="Q120" i="23" s="1"/>
  <c r="Q121" i="23" s="1"/>
  <c r="Q122" i="23" s="1"/>
  <c r="Q123" i="23" s="1"/>
  <c r="Q124" i="23" s="1"/>
  <c r="Q125" i="23" s="1"/>
  <c r="Q126" i="23" s="1"/>
  <c r="Q127" i="23" s="1"/>
  <c r="Q128" i="23" s="1"/>
  <c r="Q129" i="23" s="1"/>
  <c r="Q130" i="23" s="1"/>
  <c r="Q131" i="23" s="1"/>
  <c r="Q132" i="23" s="1"/>
  <c r="Q133" i="23" s="1"/>
  <c r="Q134" i="23" s="1"/>
  <c r="Q135" i="23" s="1"/>
  <c r="Q136" i="23" s="1"/>
  <c r="E55" i="23"/>
  <c r="D55" i="23"/>
  <c r="C55" i="23"/>
  <c r="B55" i="23"/>
  <c r="V54" i="23"/>
  <c r="Q54" i="23"/>
  <c r="F54" i="23"/>
  <c r="D54" i="23"/>
  <c r="C54" i="23"/>
  <c r="B54" i="23"/>
  <c r="V53" i="23"/>
  <c r="E56" i="23" s="1"/>
  <c r="Q53" i="23"/>
  <c r="E53" i="23"/>
  <c r="D53" i="23"/>
  <c r="C53" i="23"/>
  <c r="B53" i="23"/>
  <c r="D52" i="23"/>
  <c r="C52" i="23"/>
  <c r="B52" i="23"/>
  <c r="F51" i="23"/>
  <c r="B51" i="23"/>
  <c r="W50" i="23"/>
  <c r="F55" i="23" s="1"/>
  <c r="V50" i="23"/>
  <c r="W49" i="23"/>
  <c r="V49" i="23"/>
  <c r="E54" i="23" s="1"/>
  <c r="W48" i="23"/>
  <c r="F53" i="23" s="1"/>
  <c r="W47" i="23"/>
  <c r="F52" i="23" s="1"/>
  <c r="V47" i="23"/>
  <c r="E52" i="23" s="1"/>
  <c r="V46" i="23"/>
  <c r="D51" i="23" s="1"/>
  <c r="Y161" i="21"/>
  <c r="Y160" i="21"/>
  <c r="Y157" i="21"/>
  <c r="Y156" i="21"/>
  <c r="F139" i="21"/>
  <c r="D139" i="21"/>
  <c r="B139" i="21"/>
  <c r="E138" i="21"/>
  <c r="D138" i="21"/>
  <c r="B138" i="21"/>
  <c r="F137" i="21"/>
  <c r="D137" i="21"/>
  <c r="B137" i="21"/>
  <c r="W136" i="21"/>
  <c r="V136" i="21"/>
  <c r="E139" i="21" s="1"/>
  <c r="E136" i="21"/>
  <c r="D136" i="21"/>
  <c r="B136" i="21"/>
  <c r="W135" i="21"/>
  <c r="F138" i="21" s="1"/>
  <c r="V135" i="21"/>
  <c r="E135" i="21"/>
  <c r="D135" i="21"/>
  <c r="B135" i="21"/>
  <c r="W134" i="21"/>
  <c r="V134" i="21"/>
  <c r="E137" i="21" s="1"/>
  <c r="F134" i="21"/>
  <c r="E134" i="21"/>
  <c r="D134" i="21"/>
  <c r="B134" i="21"/>
  <c r="W133" i="21"/>
  <c r="F136" i="21" s="1"/>
  <c r="V133" i="21"/>
  <c r="F133" i="21"/>
  <c r="E133" i="21"/>
  <c r="D133" i="21"/>
  <c r="B133" i="21"/>
  <c r="W132" i="21"/>
  <c r="F135" i="21" s="1"/>
  <c r="V132" i="21"/>
  <c r="F132" i="21"/>
  <c r="E132" i="21"/>
  <c r="D132" i="21"/>
  <c r="B132" i="21"/>
  <c r="V131" i="21"/>
  <c r="F131" i="21"/>
  <c r="E131" i="21"/>
  <c r="D131" i="21"/>
  <c r="B131" i="21"/>
  <c r="V130" i="21"/>
  <c r="F130" i="21"/>
  <c r="D130" i="21"/>
  <c r="B130" i="21"/>
  <c r="W129" i="21"/>
  <c r="V129" i="21"/>
  <c r="D129" i="21"/>
  <c r="B129" i="21"/>
  <c r="W128" i="21"/>
  <c r="V128" i="21"/>
  <c r="E128" i="21"/>
  <c r="D128" i="21"/>
  <c r="B128" i="21"/>
  <c r="W127" i="21"/>
  <c r="V127" i="21"/>
  <c r="E130" i="21" s="1"/>
  <c r="F127" i="21"/>
  <c r="D127" i="21"/>
  <c r="B127" i="21"/>
  <c r="W126" i="21"/>
  <c r="F129" i="21" s="1"/>
  <c r="V126" i="21"/>
  <c r="E129" i="21" s="1"/>
  <c r="F126" i="21"/>
  <c r="D126" i="21"/>
  <c r="B126" i="21"/>
  <c r="W125" i="21"/>
  <c r="F128" i="21" s="1"/>
  <c r="V125" i="21"/>
  <c r="D125" i="21"/>
  <c r="B125" i="21"/>
  <c r="V124" i="21"/>
  <c r="E127" i="21" s="1"/>
  <c r="E124" i="21"/>
  <c r="D124" i="21"/>
  <c r="B124" i="21"/>
  <c r="V123" i="21"/>
  <c r="E126" i="21" s="1"/>
  <c r="F123" i="21"/>
  <c r="E123" i="21"/>
  <c r="D123" i="21"/>
  <c r="B123" i="21"/>
  <c r="W122" i="21"/>
  <c r="F125" i="21" s="1"/>
  <c r="V122" i="21"/>
  <c r="E125" i="21" s="1"/>
  <c r="F122" i="21"/>
  <c r="E122" i="21"/>
  <c r="D122" i="21"/>
  <c r="B122" i="21"/>
  <c r="W121" i="21"/>
  <c r="F124" i="21" s="1"/>
  <c r="V121" i="21"/>
  <c r="F121" i="21"/>
  <c r="E121" i="21"/>
  <c r="D121" i="21"/>
  <c r="B121" i="21"/>
  <c r="W120" i="21"/>
  <c r="V120" i="21"/>
  <c r="F120" i="21"/>
  <c r="D120" i="21"/>
  <c r="B120" i="21"/>
  <c r="W119" i="21"/>
  <c r="V119" i="21"/>
  <c r="F119" i="21"/>
  <c r="D119" i="21"/>
  <c r="B119" i="21"/>
  <c r="W118" i="21"/>
  <c r="V118" i="21"/>
  <c r="D118" i="21"/>
  <c r="B118" i="21"/>
  <c r="V117" i="21"/>
  <c r="E120" i="21" s="1"/>
  <c r="D117" i="21"/>
  <c r="B117" i="21"/>
  <c r="V116" i="21"/>
  <c r="E119" i="21" s="1"/>
  <c r="E116" i="21"/>
  <c r="D116" i="21"/>
  <c r="B116" i="21"/>
  <c r="W115" i="21"/>
  <c r="F118" i="21" s="1"/>
  <c r="V115" i="21"/>
  <c r="E118" i="21" s="1"/>
  <c r="F115" i="21"/>
  <c r="D115" i="21"/>
  <c r="B115" i="21"/>
  <c r="W114" i="21"/>
  <c r="F117" i="21" s="1"/>
  <c r="V114" i="21"/>
  <c r="E117" i="21" s="1"/>
  <c r="D114" i="21"/>
  <c r="B114" i="21"/>
  <c r="W113" i="21"/>
  <c r="F116" i="21" s="1"/>
  <c r="V113" i="21"/>
  <c r="F113" i="21"/>
  <c r="E113" i="21"/>
  <c r="D113" i="21"/>
  <c r="B113" i="21"/>
  <c r="W112" i="21"/>
  <c r="V112" i="21"/>
  <c r="E115" i="21" s="1"/>
  <c r="F112" i="21"/>
  <c r="E112" i="21"/>
  <c r="D112" i="21"/>
  <c r="B112" i="21"/>
  <c r="W111" i="21"/>
  <c r="F114" i="21" s="1"/>
  <c r="V111" i="21"/>
  <c r="E114" i="21" s="1"/>
  <c r="F111" i="21"/>
  <c r="E111" i="21"/>
  <c r="D111" i="21"/>
  <c r="B111" i="21"/>
  <c r="V110" i="21"/>
  <c r="F110" i="21"/>
  <c r="E110" i="21"/>
  <c r="D110" i="21"/>
  <c r="B110" i="21"/>
  <c r="V109" i="21"/>
  <c r="F109" i="21"/>
  <c r="E109" i="21"/>
  <c r="D109" i="21"/>
  <c r="B109" i="21"/>
  <c r="W108" i="21"/>
  <c r="V108" i="21"/>
  <c r="F108" i="21"/>
  <c r="E108" i="21"/>
  <c r="D108" i="21"/>
  <c r="B108" i="21"/>
  <c r="W107" i="21"/>
  <c r="V107" i="21"/>
  <c r="D107" i="21"/>
  <c r="B107" i="21"/>
  <c r="W106" i="21"/>
  <c r="V106" i="21"/>
  <c r="F106" i="21"/>
  <c r="D106" i="21"/>
  <c r="B106" i="21"/>
  <c r="W105" i="21"/>
  <c r="V105" i="21"/>
  <c r="F105" i="21"/>
  <c r="D105" i="21"/>
  <c r="B105" i="21"/>
  <c r="W104" i="21"/>
  <c r="F107" i="21" s="1"/>
  <c r="V104" i="21"/>
  <c r="E107" i="21" s="1"/>
  <c r="D104" i="21"/>
  <c r="B104" i="21"/>
  <c r="V103" i="21"/>
  <c r="E106" i="21" s="1"/>
  <c r="D103" i="21"/>
  <c r="B103" i="21"/>
  <c r="V102" i="21"/>
  <c r="E105" i="21" s="1"/>
  <c r="E102" i="21"/>
  <c r="D102" i="21"/>
  <c r="B102" i="21"/>
  <c r="W101" i="21"/>
  <c r="F104" i="21" s="1"/>
  <c r="V101" i="21"/>
  <c r="E104" i="21" s="1"/>
  <c r="E101" i="21"/>
  <c r="D101" i="21"/>
  <c r="B101" i="21"/>
  <c r="W100" i="21"/>
  <c r="F103" i="21" s="1"/>
  <c r="V100" i="21"/>
  <c r="E103" i="21" s="1"/>
  <c r="F100" i="21"/>
  <c r="E100" i="21"/>
  <c r="D100" i="21"/>
  <c r="B100" i="21"/>
  <c r="W99" i="21"/>
  <c r="F102" i="21" s="1"/>
  <c r="V99" i="21"/>
  <c r="F99" i="21"/>
  <c r="E99" i="21"/>
  <c r="D99" i="21"/>
  <c r="B99" i="21"/>
  <c r="W98" i="21"/>
  <c r="F101" i="21" s="1"/>
  <c r="V98" i="21"/>
  <c r="F98" i="21"/>
  <c r="D98" i="21"/>
  <c r="B98" i="21"/>
  <c r="W97" i="21"/>
  <c r="V97" i="21"/>
  <c r="F97" i="21"/>
  <c r="D97" i="21"/>
  <c r="B97" i="21"/>
  <c r="V96" i="21"/>
  <c r="F96" i="21"/>
  <c r="D96" i="21"/>
  <c r="B96" i="21"/>
  <c r="V95" i="21"/>
  <c r="E98" i="21" s="1"/>
  <c r="D95" i="21"/>
  <c r="B95" i="21"/>
  <c r="W94" i="21"/>
  <c r="V94" i="21"/>
  <c r="E97" i="21" s="1"/>
  <c r="E94" i="21"/>
  <c r="D94" i="21"/>
  <c r="B94" i="21"/>
  <c r="W93" i="21"/>
  <c r="V93" i="21"/>
  <c r="E96" i="21" s="1"/>
  <c r="F93" i="21"/>
  <c r="D93" i="21"/>
  <c r="B93" i="21"/>
  <c r="W92" i="21"/>
  <c r="F95" i="21" s="1"/>
  <c r="V92" i="21"/>
  <c r="E95" i="21" s="1"/>
  <c r="F92" i="21"/>
  <c r="D92" i="21"/>
  <c r="B92" i="21"/>
  <c r="W91" i="21"/>
  <c r="F94" i="21" s="1"/>
  <c r="V91" i="21"/>
  <c r="F91" i="21"/>
  <c r="D91" i="21"/>
  <c r="B91" i="21"/>
  <c r="W90" i="21"/>
  <c r="V90" i="21"/>
  <c r="E93" i="21" s="1"/>
  <c r="E90" i="21"/>
  <c r="D90" i="21"/>
  <c r="B90" i="21"/>
  <c r="V89" i="21"/>
  <c r="E92" i="21" s="1"/>
  <c r="F89" i="21"/>
  <c r="E89" i="21"/>
  <c r="D89" i="21"/>
  <c r="B89" i="21"/>
  <c r="V88" i="21"/>
  <c r="E91" i="21" s="1"/>
  <c r="F88" i="21"/>
  <c r="E88" i="21"/>
  <c r="D88" i="21"/>
  <c r="B88" i="21"/>
  <c r="W87" i="21"/>
  <c r="F90" i="21" s="1"/>
  <c r="V87" i="21"/>
  <c r="F87" i="21"/>
  <c r="E87" i="21"/>
  <c r="D87" i="21"/>
  <c r="B87" i="21"/>
  <c r="W86" i="21"/>
  <c r="V86" i="21"/>
  <c r="F86" i="21"/>
  <c r="D86" i="21"/>
  <c r="B86" i="21"/>
  <c r="W85" i="21"/>
  <c r="V85" i="21"/>
  <c r="F85" i="21"/>
  <c r="D85" i="21"/>
  <c r="B85" i="21"/>
  <c r="W84" i="21"/>
  <c r="V84" i="21"/>
  <c r="F84" i="21"/>
  <c r="D84" i="21"/>
  <c r="B84" i="21"/>
  <c r="W83" i="21"/>
  <c r="V83" i="21"/>
  <c r="E86" i="21" s="1"/>
  <c r="D83" i="21"/>
  <c r="B83" i="21"/>
  <c r="V82" i="21"/>
  <c r="E85" i="21" s="1"/>
  <c r="D82" i="21"/>
  <c r="B82" i="21"/>
  <c r="V81" i="21"/>
  <c r="E84" i="21" s="1"/>
  <c r="F81" i="21"/>
  <c r="D81" i="21"/>
  <c r="B81" i="21"/>
  <c r="W80" i="21"/>
  <c r="F83" i="21" s="1"/>
  <c r="V80" i="21"/>
  <c r="E83" i="21" s="1"/>
  <c r="D80" i="21"/>
  <c r="B80" i="21"/>
  <c r="W79" i="21"/>
  <c r="F82" i="21" s="1"/>
  <c r="V79" i="21"/>
  <c r="E82" i="21" s="1"/>
  <c r="E79" i="21"/>
  <c r="D79" i="21"/>
  <c r="B79" i="21"/>
  <c r="W78" i="21"/>
  <c r="V78" i="21"/>
  <c r="E81" i="21" s="1"/>
  <c r="F78" i="21"/>
  <c r="D78" i="21"/>
  <c r="B78" i="21"/>
  <c r="W77" i="21"/>
  <c r="F80" i="21" s="1"/>
  <c r="V77" i="21"/>
  <c r="E80" i="21" s="1"/>
  <c r="F77" i="21"/>
  <c r="E77" i="21"/>
  <c r="D77" i="21"/>
  <c r="B77" i="21"/>
  <c r="W76" i="21"/>
  <c r="F79" i="21" s="1"/>
  <c r="V76" i="21"/>
  <c r="F76" i="21"/>
  <c r="E76" i="21"/>
  <c r="D76" i="21"/>
  <c r="C76" i="21"/>
  <c r="B76" i="21"/>
  <c r="V75" i="21"/>
  <c r="E78" i="21" s="1"/>
  <c r="F75" i="21"/>
  <c r="E75" i="21"/>
  <c r="D75" i="21"/>
  <c r="B75" i="21"/>
  <c r="V74" i="21"/>
  <c r="F74" i="21"/>
  <c r="E74" i="21"/>
  <c r="D74" i="21"/>
  <c r="B74" i="21"/>
  <c r="W73" i="21"/>
  <c r="V73" i="21"/>
  <c r="T73" i="21"/>
  <c r="T80" i="21" s="1"/>
  <c r="D73" i="21"/>
  <c r="B73" i="21"/>
  <c r="W72" i="21"/>
  <c r="V72" i="21"/>
  <c r="T72" i="21"/>
  <c r="E72" i="21"/>
  <c r="D72" i="21"/>
  <c r="B72" i="21"/>
  <c r="W71" i="21"/>
  <c r="V71" i="21"/>
  <c r="T71" i="21"/>
  <c r="F71" i="21"/>
  <c r="D71" i="21"/>
  <c r="B71" i="21"/>
  <c r="W70" i="21"/>
  <c r="F73" i="21" s="1"/>
  <c r="V70" i="21"/>
  <c r="E73" i="21" s="1"/>
  <c r="F70" i="21"/>
  <c r="D70" i="21"/>
  <c r="B70" i="21"/>
  <c r="W69" i="21"/>
  <c r="F72" i="21" s="1"/>
  <c r="V69" i="21"/>
  <c r="D69" i="21"/>
  <c r="C69" i="21"/>
  <c r="B69" i="21"/>
  <c r="V68" i="21"/>
  <c r="E71" i="21" s="1"/>
  <c r="E68" i="21"/>
  <c r="D68" i="21"/>
  <c r="C68" i="21"/>
  <c r="B68" i="21"/>
  <c r="V67" i="21"/>
  <c r="E70" i="21" s="1"/>
  <c r="E67" i="21"/>
  <c r="D67" i="21"/>
  <c r="C67" i="21"/>
  <c r="B67" i="21"/>
  <c r="W66" i="21"/>
  <c r="F69" i="21" s="1"/>
  <c r="V66" i="21"/>
  <c r="E69" i="21" s="1"/>
  <c r="T66" i="21"/>
  <c r="F66" i="21"/>
  <c r="E66" i="21"/>
  <c r="D66" i="21"/>
  <c r="C66" i="21"/>
  <c r="B66" i="21"/>
  <c r="W65" i="21"/>
  <c r="F68" i="21" s="1"/>
  <c r="V65" i="21"/>
  <c r="T65" i="21"/>
  <c r="F65" i="21"/>
  <c r="E65" i="21"/>
  <c r="D65" i="21"/>
  <c r="B65" i="21"/>
  <c r="W64" i="21"/>
  <c r="F67" i="21" s="1"/>
  <c r="V64" i="21"/>
  <c r="T64" i="21"/>
  <c r="F64" i="21"/>
  <c r="D64" i="21"/>
  <c r="B64" i="21"/>
  <c r="W63" i="21"/>
  <c r="V63" i="21"/>
  <c r="T63" i="21"/>
  <c r="T70" i="21" s="1"/>
  <c r="F63" i="21"/>
  <c r="D63" i="21"/>
  <c r="B63" i="21"/>
  <c r="W62" i="21"/>
  <c r="V62" i="21"/>
  <c r="T62" i="21"/>
  <c r="D62" i="21"/>
  <c r="C62" i="21"/>
  <c r="B62" i="21"/>
  <c r="V61" i="21"/>
  <c r="E64" i="21" s="1"/>
  <c r="T61" i="21"/>
  <c r="D61" i="21"/>
  <c r="C61" i="21"/>
  <c r="B61" i="21"/>
  <c r="V60" i="21"/>
  <c r="E63" i="21" s="1"/>
  <c r="T60" i="21"/>
  <c r="E60" i="21"/>
  <c r="D60" i="21"/>
  <c r="C60" i="21"/>
  <c r="B60" i="21"/>
  <c r="W59" i="21"/>
  <c r="F62" i="21" s="1"/>
  <c r="V59" i="21"/>
  <c r="E62" i="21" s="1"/>
  <c r="E59" i="21"/>
  <c r="D59" i="21"/>
  <c r="C59" i="21"/>
  <c r="B59" i="21"/>
  <c r="W58" i="21"/>
  <c r="F61" i="21" s="1"/>
  <c r="V58" i="21"/>
  <c r="E61" i="21" s="1"/>
  <c r="E58" i="21"/>
  <c r="D58" i="21"/>
  <c r="C58" i="21"/>
  <c r="B58" i="21"/>
  <c r="W57" i="21"/>
  <c r="F60" i="21" s="1"/>
  <c r="V57" i="21"/>
  <c r="F57" i="21"/>
  <c r="D57" i="21"/>
  <c r="C57" i="21"/>
  <c r="B57" i="21"/>
  <c r="W56" i="21"/>
  <c r="F59" i="21" s="1"/>
  <c r="V56" i="21"/>
  <c r="F56" i="21"/>
  <c r="D56" i="21"/>
  <c r="C56" i="21"/>
  <c r="B56" i="21"/>
  <c r="W55" i="21"/>
  <c r="F58" i="21" s="1"/>
  <c r="V55" i="21"/>
  <c r="Q55" i="21"/>
  <c r="Q56" i="21" s="1"/>
  <c r="Q57" i="21" s="1"/>
  <c r="Q58" i="21" s="1"/>
  <c r="Q59" i="21" s="1"/>
  <c r="Q60" i="21" s="1"/>
  <c r="Q61" i="21" s="1"/>
  <c r="Q62" i="21" s="1"/>
  <c r="Q63" i="21" s="1"/>
  <c r="Q64" i="21" s="1"/>
  <c r="Q65" i="21" s="1"/>
  <c r="Q66" i="21" s="1"/>
  <c r="Q67" i="21" s="1"/>
  <c r="Q68" i="21" s="1"/>
  <c r="Q69" i="21" s="1"/>
  <c r="Q70" i="21" s="1"/>
  <c r="Q71" i="21" s="1"/>
  <c r="Q72" i="21" s="1"/>
  <c r="Q73" i="21" s="1"/>
  <c r="Q74" i="21" s="1"/>
  <c r="Q75" i="21" s="1"/>
  <c r="Q76" i="21" s="1"/>
  <c r="Q77" i="21" s="1"/>
  <c r="Q78" i="21" s="1"/>
  <c r="Q79" i="21" s="1"/>
  <c r="Q80" i="21" s="1"/>
  <c r="Q81" i="21" s="1"/>
  <c r="Q82" i="21" s="1"/>
  <c r="Q83" i="21" s="1"/>
  <c r="Q84" i="21" s="1"/>
  <c r="Q85" i="21" s="1"/>
  <c r="Q86" i="21" s="1"/>
  <c r="Q87" i="21" s="1"/>
  <c r="Q88" i="21" s="1"/>
  <c r="Q89" i="21" s="1"/>
  <c r="Q90" i="21" s="1"/>
  <c r="Q91" i="21" s="1"/>
  <c r="Q92" i="21" s="1"/>
  <c r="Q93" i="21" s="1"/>
  <c r="Q94" i="21" s="1"/>
  <c r="Q95" i="21" s="1"/>
  <c r="Q96" i="21" s="1"/>
  <c r="Q97" i="21" s="1"/>
  <c r="Q98" i="21" s="1"/>
  <c r="Q99" i="21" s="1"/>
  <c r="Q100" i="21" s="1"/>
  <c r="Q101" i="21" s="1"/>
  <c r="Q102" i="21" s="1"/>
  <c r="Q103" i="21" s="1"/>
  <c r="Q104" i="21" s="1"/>
  <c r="Q105" i="21" s="1"/>
  <c r="Q106" i="21" s="1"/>
  <c r="Q107" i="21" s="1"/>
  <c r="Q108" i="21" s="1"/>
  <c r="Q109" i="21" s="1"/>
  <c r="Q110" i="21" s="1"/>
  <c r="Q111" i="21" s="1"/>
  <c r="Q112" i="21" s="1"/>
  <c r="Q113" i="21" s="1"/>
  <c r="Q114" i="21" s="1"/>
  <c r="Q115" i="21" s="1"/>
  <c r="Q116" i="21" s="1"/>
  <c r="Q117" i="21" s="1"/>
  <c r="Q118" i="21" s="1"/>
  <c r="Q119" i="21" s="1"/>
  <c r="Q120" i="21" s="1"/>
  <c r="Q121" i="21" s="1"/>
  <c r="Q122" i="21" s="1"/>
  <c r="Q123" i="21" s="1"/>
  <c r="Q124" i="21" s="1"/>
  <c r="Q125" i="21" s="1"/>
  <c r="Q126" i="21" s="1"/>
  <c r="Q127" i="21" s="1"/>
  <c r="Q128" i="21" s="1"/>
  <c r="Q129" i="21" s="1"/>
  <c r="Q130" i="21" s="1"/>
  <c r="Q131" i="21" s="1"/>
  <c r="Q132" i="21" s="1"/>
  <c r="Q133" i="21" s="1"/>
  <c r="Q134" i="21" s="1"/>
  <c r="Q135" i="21" s="1"/>
  <c r="Q136" i="21" s="1"/>
  <c r="E55" i="21"/>
  <c r="D55" i="21"/>
  <c r="C55" i="21"/>
  <c r="B55" i="21"/>
  <c r="V54" i="21"/>
  <c r="E57" i="21" s="1"/>
  <c r="Q54" i="21"/>
  <c r="F54" i="21"/>
  <c r="D54" i="21"/>
  <c r="C54" i="21"/>
  <c r="B54" i="21"/>
  <c r="V53" i="21"/>
  <c r="E56" i="21" s="1"/>
  <c r="Q53" i="21"/>
  <c r="E53" i="21"/>
  <c r="D53" i="21"/>
  <c r="C53" i="21"/>
  <c r="B53" i="21"/>
  <c r="D52" i="21"/>
  <c r="C52" i="21"/>
  <c r="B52" i="21"/>
  <c r="F51" i="21"/>
  <c r="B51" i="21"/>
  <c r="W50" i="21"/>
  <c r="F55" i="21" s="1"/>
  <c r="V50" i="21"/>
  <c r="W49" i="21"/>
  <c r="V49" i="21"/>
  <c r="E54" i="21" s="1"/>
  <c r="W48" i="21"/>
  <c r="F53" i="21" s="1"/>
  <c r="W47" i="21"/>
  <c r="F52" i="21" s="1"/>
  <c r="V47" i="21"/>
  <c r="E52" i="21" s="1"/>
  <c r="V46" i="21"/>
  <c r="D51" i="21" s="1"/>
  <c r="Y161" i="19"/>
  <c r="Y160" i="19"/>
  <c r="Y157" i="19"/>
  <c r="Y156" i="19"/>
  <c r="F139" i="19"/>
  <c r="E139" i="19"/>
  <c r="D139" i="19"/>
  <c r="B139" i="19"/>
  <c r="D138" i="19"/>
  <c r="B138" i="19"/>
  <c r="F137" i="19"/>
  <c r="D137" i="19"/>
  <c r="B137" i="19"/>
  <c r="W136" i="19"/>
  <c r="V136" i="19"/>
  <c r="D136" i="19"/>
  <c r="B136" i="19"/>
  <c r="W135" i="19"/>
  <c r="F138" i="19" s="1"/>
  <c r="V135" i="19"/>
  <c r="E138" i="19" s="1"/>
  <c r="D135" i="19"/>
  <c r="B135" i="19"/>
  <c r="W134" i="19"/>
  <c r="V134" i="19"/>
  <c r="E137" i="19" s="1"/>
  <c r="F134" i="19"/>
  <c r="E134" i="19"/>
  <c r="D134" i="19"/>
  <c r="B134" i="19"/>
  <c r="W133" i="19"/>
  <c r="F136" i="19" s="1"/>
  <c r="V133" i="19"/>
  <c r="E136" i="19" s="1"/>
  <c r="F133" i="19"/>
  <c r="D133" i="19"/>
  <c r="B133" i="19"/>
  <c r="W132" i="19"/>
  <c r="F135" i="19" s="1"/>
  <c r="V132" i="19"/>
  <c r="E135" i="19" s="1"/>
  <c r="F132" i="19"/>
  <c r="E132" i="19"/>
  <c r="D132" i="19"/>
  <c r="B132" i="19"/>
  <c r="V131" i="19"/>
  <c r="F131" i="19"/>
  <c r="E131" i="19"/>
  <c r="D131" i="19"/>
  <c r="B131" i="19"/>
  <c r="V130" i="19"/>
  <c r="E133" i="19" s="1"/>
  <c r="E130" i="19"/>
  <c r="D130" i="19"/>
  <c r="B130" i="19"/>
  <c r="W129" i="19"/>
  <c r="V129" i="19"/>
  <c r="F129" i="19"/>
  <c r="E129" i="19"/>
  <c r="D129" i="19"/>
  <c r="B129" i="19"/>
  <c r="W128" i="19"/>
  <c r="V128" i="19"/>
  <c r="F128" i="19"/>
  <c r="E128" i="19"/>
  <c r="D128" i="19"/>
  <c r="B128" i="19"/>
  <c r="W127" i="19"/>
  <c r="F130" i="19" s="1"/>
  <c r="V127" i="19"/>
  <c r="F127" i="19"/>
  <c r="D127" i="19"/>
  <c r="B127" i="19"/>
  <c r="W126" i="19"/>
  <c r="V126" i="19"/>
  <c r="F126" i="19"/>
  <c r="D126" i="19"/>
  <c r="B126" i="19"/>
  <c r="W125" i="19"/>
  <c r="V125" i="19"/>
  <c r="D125" i="19"/>
  <c r="B125" i="19"/>
  <c r="V124" i="19"/>
  <c r="E127" i="19" s="1"/>
  <c r="D124" i="19"/>
  <c r="B124" i="19"/>
  <c r="V123" i="19"/>
  <c r="E126" i="19" s="1"/>
  <c r="D123" i="19"/>
  <c r="B123" i="19"/>
  <c r="W122" i="19"/>
  <c r="F125" i="19" s="1"/>
  <c r="V122" i="19"/>
  <c r="E125" i="19" s="1"/>
  <c r="E122" i="19"/>
  <c r="D122" i="19"/>
  <c r="B122" i="19"/>
  <c r="W121" i="19"/>
  <c r="F124" i="19" s="1"/>
  <c r="V121" i="19"/>
  <c r="E124" i="19" s="1"/>
  <c r="F121" i="19"/>
  <c r="D121" i="19"/>
  <c r="B121" i="19"/>
  <c r="W120" i="19"/>
  <c r="F123" i="19" s="1"/>
  <c r="V120" i="19"/>
  <c r="E123" i="19" s="1"/>
  <c r="F120" i="19"/>
  <c r="D120" i="19"/>
  <c r="B120" i="19"/>
  <c r="W119" i="19"/>
  <c r="F122" i="19" s="1"/>
  <c r="V119" i="19"/>
  <c r="F119" i="19"/>
  <c r="D119" i="19"/>
  <c r="B119" i="19"/>
  <c r="W118" i="19"/>
  <c r="V118" i="19"/>
  <c r="E121" i="19" s="1"/>
  <c r="F118" i="19"/>
  <c r="E118" i="19"/>
  <c r="D118" i="19"/>
  <c r="B118" i="19"/>
  <c r="V117" i="19"/>
  <c r="E120" i="19" s="1"/>
  <c r="F117" i="19"/>
  <c r="E117" i="19"/>
  <c r="D117" i="19"/>
  <c r="B117" i="19"/>
  <c r="V116" i="19"/>
  <c r="E119" i="19" s="1"/>
  <c r="F116" i="19"/>
  <c r="E116" i="19"/>
  <c r="D116" i="19"/>
  <c r="B116" i="19"/>
  <c r="W115" i="19"/>
  <c r="V115" i="19"/>
  <c r="F115" i="19"/>
  <c r="D115" i="19"/>
  <c r="B115" i="19"/>
  <c r="W114" i="19"/>
  <c r="V114" i="19"/>
  <c r="D114" i="19"/>
  <c r="B114" i="19"/>
  <c r="W113" i="19"/>
  <c r="V113" i="19"/>
  <c r="F113" i="19"/>
  <c r="D113" i="19"/>
  <c r="B113" i="19"/>
  <c r="W112" i="19"/>
  <c r="V112" i="19"/>
  <c r="E115" i="19" s="1"/>
  <c r="F112" i="19"/>
  <c r="D112" i="19"/>
  <c r="B112" i="19"/>
  <c r="W111" i="19"/>
  <c r="F114" i="19" s="1"/>
  <c r="V111" i="19"/>
  <c r="E114" i="19" s="1"/>
  <c r="F111" i="19"/>
  <c r="E111" i="19"/>
  <c r="D111" i="19"/>
  <c r="B111" i="19"/>
  <c r="V110" i="19"/>
  <c r="E113" i="19" s="1"/>
  <c r="F110" i="19"/>
  <c r="E110" i="19"/>
  <c r="D110" i="19"/>
  <c r="B110" i="19"/>
  <c r="V109" i="19"/>
  <c r="E112" i="19" s="1"/>
  <c r="F109" i="19"/>
  <c r="D109" i="19"/>
  <c r="B109" i="19"/>
  <c r="W108" i="19"/>
  <c r="V108" i="19"/>
  <c r="E108" i="19"/>
  <c r="D108" i="19"/>
  <c r="B108" i="19"/>
  <c r="W107" i="19"/>
  <c r="V107" i="19"/>
  <c r="F107" i="19"/>
  <c r="E107" i="19"/>
  <c r="D107" i="19"/>
  <c r="B107" i="19"/>
  <c r="W106" i="19"/>
  <c r="V106" i="19"/>
  <c r="E109" i="19" s="1"/>
  <c r="F106" i="19"/>
  <c r="E106" i="19"/>
  <c r="D106" i="19"/>
  <c r="B106" i="19"/>
  <c r="W105" i="19"/>
  <c r="F108" i="19" s="1"/>
  <c r="V105" i="19"/>
  <c r="F105" i="19"/>
  <c r="D105" i="19"/>
  <c r="B105" i="19"/>
  <c r="W104" i="19"/>
  <c r="V104" i="19"/>
  <c r="D104" i="19"/>
  <c r="B104" i="19"/>
  <c r="V103" i="19"/>
  <c r="D103" i="19"/>
  <c r="B103" i="19"/>
  <c r="V102" i="19"/>
  <c r="E105" i="19" s="1"/>
  <c r="D102" i="19"/>
  <c r="B102" i="19"/>
  <c r="W101" i="19"/>
  <c r="F104" i="19" s="1"/>
  <c r="V101" i="19"/>
  <c r="E104" i="19" s="1"/>
  <c r="D101" i="19"/>
  <c r="B101" i="19"/>
  <c r="W100" i="19"/>
  <c r="F103" i="19" s="1"/>
  <c r="V100" i="19"/>
  <c r="E103" i="19" s="1"/>
  <c r="E100" i="19"/>
  <c r="D100" i="19"/>
  <c r="B100" i="19"/>
  <c r="W99" i="19"/>
  <c r="F102" i="19" s="1"/>
  <c r="V99" i="19"/>
  <c r="E102" i="19" s="1"/>
  <c r="F99" i="19"/>
  <c r="E99" i="19"/>
  <c r="D99" i="19"/>
  <c r="B99" i="19"/>
  <c r="W98" i="19"/>
  <c r="F101" i="19" s="1"/>
  <c r="V98" i="19"/>
  <c r="E101" i="19" s="1"/>
  <c r="F98" i="19"/>
  <c r="D98" i="19"/>
  <c r="B98" i="19"/>
  <c r="W97" i="19"/>
  <c r="F100" i="19" s="1"/>
  <c r="V97" i="19"/>
  <c r="F97" i="19"/>
  <c r="E97" i="19"/>
  <c r="D97" i="19"/>
  <c r="B97" i="19"/>
  <c r="V96" i="19"/>
  <c r="F96" i="19"/>
  <c r="E96" i="19"/>
  <c r="D96" i="19"/>
  <c r="B96" i="19"/>
  <c r="V95" i="19"/>
  <c r="E98" i="19" s="1"/>
  <c r="F95" i="19"/>
  <c r="E95" i="19"/>
  <c r="D95" i="19"/>
  <c r="B95" i="19"/>
  <c r="W94" i="19"/>
  <c r="V94" i="19"/>
  <c r="F94" i="19"/>
  <c r="E94" i="19"/>
  <c r="D94" i="19"/>
  <c r="B94" i="19"/>
  <c r="W93" i="19"/>
  <c r="V93" i="19"/>
  <c r="F93" i="19"/>
  <c r="D93" i="19"/>
  <c r="B93" i="19"/>
  <c r="W92" i="19"/>
  <c r="V92" i="19"/>
  <c r="F92" i="19"/>
  <c r="D92" i="19"/>
  <c r="B92" i="19"/>
  <c r="W91" i="19"/>
  <c r="V91" i="19"/>
  <c r="F91" i="19"/>
  <c r="D91" i="19"/>
  <c r="B91" i="19"/>
  <c r="W90" i="19"/>
  <c r="V90" i="19"/>
  <c r="E93" i="19" s="1"/>
  <c r="E90" i="19"/>
  <c r="D90" i="19"/>
  <c r="B90" i="19"/>
  <c r="V89" i="19"/>
  <c r="E92" i="19" s="1"/>
  <c r="E89" i="19"/>
  <c r="D89" i="19"/>
  <c r="B89" i="19"/>
  <c r="V88" i="19"/>
  <c r="E91" i="19" s="1"/>
  <c r="E88" i="19"/>
  <c r="D88" i="19"/>
  <c r="B88" i="19"/>
  <c r="W87" i="19"/>
  <c r="F90" i="19" s="1"/>
  <c r="V87" i="19"/>
  <c r="F87" i="19"/>
  <c r="D87" i="19"/>
  <c r="B87" i="19"/>
  <c r="W86" i="19"/>
  <c r="F89" i="19" s="1"/>
  <c r="V86" i="19"/>
  <c r="E86" i="19"/>
  <c r="D86" i="19"/>
  <c r="B86" i="19"/>
  <c r="W85" i="19"/>
  <c r="F88" i="19" s="1"/>
  <c r="V85" i="19"/>
  <c r="F85" i="19"/>
  <c r="D85" i="19"/>
  <c r="B85" i="19"/>
  <c r="W84" i="19"/>
  <c r="V84" i="19"/>
  <c r="E87" i="19" s="1"/>
  <c r="F84" i="19"/>
  <c r="D84" i="19"/>
  <c r="B84" i="19"/>
  <c r="W83" i="19"/>
  <c r="F86" i="19" s="1"/>
  <c r="V83" i="19"/>
  <c r="F83" i="19"/>
  <c r="D83" i="19"/>
  <c r="B83" i="19"/>
  <c r="V82" i="19"/>
  <c r="E85" i="19" s="1"/>
  <c r="F82" i="19"/>
  <c r="D82" i="19"/>
  <c r="B82" i="19"/>
  <c r="V81" i="19"/>
  <c r="E84" i="19" s="1"/>
  <c r="F81" i="19"/>
  <c r="D81" i="19"/>
  <c r="B81" i="19"/>
  <c r="W80" i="19"/>
  <c r="V80" i="19"/>
  <c r="E83" i="19" s="1"/>
  <c r="T80" i="19"/>
  <c r="T87" i="19" s="1"/>
  <c r="D80" i="19"/>
  <c r="B80" i="19"/>
  <c r="W79" i="19"/>
  <c r="V79" i="19"/>
  <c r="E82" i="19" s="1"/>
  <c r="T79" i="19"/>
  <c r="T86" i="19" s="1"/>
  <c r="D79" i="19"/>
  <c r="B79" i="19"/>
  <c r="W78" i="19"/>
  <c r="V78" i="19"/>
  <c r="E81" i="19" s="1"/>
  <c r="F78" i="19"/>
  <c r="D78" i="19"/>
  <c r="B78" i="19"/>
  <c r="W77" i="19"/>
  <c r="F80" i="19" s="1"/>
  <c r="V77" i="19"/>
  <c r="E80" i="19" s="1"/>
  <c r="F77" i="19"/>
  <c r="D77" i="19"/>
  <c r="B77" i="19"/>
  <c r="W76" i="19"/>
  <c r="F79" i="19" s="1"/>
  <c r="V76" i="19"/>
  <c r="E79" i="19" s="1"/>
  <c r="F76" i="19"/>
  <c r="E76" i="19"/>
  <c r="D76" i="19"/>
  <c r="C76" i="19"/>
  <c r="B76" i="19"/>
  <c r="V75" i="19"/>
  <c r="E78" i="19" s="1"/>
  <c r="F75" i="19"/>
  <c r="E75" i="19"/>
  <c r="D75" i="19"/>
  <c r="C75" i="19"/>
  <c r="B75" i="19"/>
  <c r="V74" i="19"/>
  <c r="E77" i="19" s="1"/>
  <c r="E74" i="19"/>
  <c r="D74" i="19"/>
  <c r="C74" i="19"/>
  <c r="B74" i="19"/>
  <c r="W73" i="19"/>
  <c r="V73" i="19"/>
  <c r="T73" i="19"/>
  <c r="F73" i="19"/>
  <c r="E73" i="19"/>
  <c r="D73" i="19"/>
  <c r="B73" i="19"/>
  <c r="W72" i="19"/>
  <c r="V72" i="19"/>
  <c r="T72" i="19"/>
  <c r="F72" i="19"/>
  <c r="E72" i="19"/>
  <c r="D72" i="19"/>
  <c r="B72" i="19"/>
  <c r="W71" i="19"/>
  <c r="F74" i="19" s="1"/>
  <c r="V71" i="19"/>
  <c r="T71" i="19"/>
  <c r="T78" i="19" s="1"/>
  <c r="F71" i="19"/>
  <c r="D71" i="19"/>
  <c r="B71" i="19"/>
  <c r="W70" i="19"/>
  <c r="V70" i="19"/>
  <c r="T70" i="19"/>
  <c r="T77" i="19" s="1"/>
  <c r="F70" i="19"/>
  <c r="D70" i="19"/>
  <c r="B70" i="19"/>
  <c r="W69" i="19"/>
  <c r="V69" i="19"/>
  <c r="T69" i="19"/>
  <c r="C72" i="19" s="1"/>
  <c r="D69" i="19"/>
  <c r="C69" i="19"/>
  <c r="B69" i="19"/>
  <c r="V68" i="19"/>
  <c r="E71" i="19" s="1"/>
  <c r="T68" i="19"/>
  <c r="T75" i="19" s="1"/>
  <c r="D68" i="19"/>
  <c r="C68" i="19"/>
  <c r="B68" i="19"/>
  <c r="V67" i="19"/>
  <c r="E70" i="19" s="1"/>
  <c r="T67" i="19"/>
  <c r="T74" i="19" s="1"/>
  <c r="D67" i="19"/>
  <c r="C67" i="19"/>
  <c r="B67" i="19"/>
  <c r="W66" i="19"/>
  <c r="F69" i="19" s="1"/>
  <c r="V66" i="19"/>
  <c r="E69" i="19" s="1"/>
  <c r="T66" i="19"/>
  <c r="E66" i="19"/>
  <c r="D66" i="19"/>
  <c r="C66" i="19"/>
  <c r="B66" i="19"/>
  <c r="W65" i="19"/>
  <c r="F68" i="19" s="1"/>
  <c r="V65" i="19"/>
  <c r="E68" i="19" s="1"/>
  <c r="T65" i="19"/>
  <c r="F65" i="19"/>
  <c r="D65" i="19"/>
  <c r="C65" i="19"/>
  <c r="B65" i="19"/>
  <c r="W64" i="19"/>
  <c r="F67" i="19" s="1"/>
  <c r="V64" i="19"/>
  <c r="E67" i="19" s="1"/>
  <c r="T64" i="19"/>
  <c r="F64" i="19"/>
  <c r="D64" i="19"/>
  <c r="C64" i="19"/>
  <c r="B64" i="19"/>
  <c r="W63" i="19"/>
  <c r="F66" i="19" s="1"/>
  <c r="V63" i="19"/>
  <c r="T63" i="19"/>
  <c r="F63" i="19"/>
  <c r="D63" i="19"/>
  <c r="B63" i="19"/>
  <c r="W62" i="19"/>
  <c r="V62" i="19"/>
  <c r="E65" i="19" s="1"/>
  <c r="T62" i="19"/>
  <c r="F62" i="19"/>
  <c r="E62" i="19"/>
  <c r="D62" i="19"/>
  <c r="C62" i="19"/>
  <c r="B62" i="19"/>
  <c r="V61" i="19"/>
  <c r="E64" i="19" s="1"/>
  <c r="T61" i="19"/>
  <c r="F61" i="19"/>
  <c r="E61" i="19"/>
  <c r="D61" i="19"/>
  <c r="C61" i="19"/>
  <c r="B61" i="19"/>
  <c r="V60" i="19"/>
  <c r="E63" i="19" s="1"/>
  <c r="T60" i="19"/>
  <c r="C63" i="19" s="1"/>
  <c r="F60" i="19"/>
  <c r="E60" i="19"/>
  <c r="D60" i="19"/>
  <c r="C60" i="19"/>
  <c r="B60" i="19"/>
  <c r="W59" i="19"/>
  <c r="V59" i="19"/>
  <c r="F59" i="19"/>
  <c r="E59" i="19"/>
  <c r="D59" i="19"/>
  <c r="C59" i="19"/>
  <c r="B59" i="19"/>
  <c r="W58" i="19"/>
  <c r="V58" i="19"/>
  <c r="F58" i="19"/>
  <c r="E58" i="19"/>
  <c r="D58" i="19"/>
  <c r="C58" i="19"/>
  <c r="B58" i="19"/>
  <c r="W57" i="19"/>
  <c r="V57" i="19"/>
  <c r="F57" i="19"/>
  <c r="D57" i="19"/>
  <c r="C57" i="19"/>
  <c r="B57" i="19"/>
  <c r="W56" i="19"/>
  <c r="V56" i="19"/>
  <c r="F56" i="19"/>
  <c r="D56" i="19"/>
  <c r="C56" i="19"/>
  <c r="B56" i="19"/>
  <c r="W55" i="19"/>
  <c r="V55" i="19"/>
  <c r="F55" i="19"/>
  <c r="E55" i="19"/>
  <c r="D55" i="19"/>
  <c r="C55" i="19"/>
  <c r="B55" i="19"/>
  <c r="V54" i="19"/>
  <c r="E57" i="19" s="1"/>
  <c r="F54" i="19"/>
  <c r="E54" i="19"/>
  <c r="D54" i="19"/>
  <c r="C54" i="19"/>
  <c r="B54" i="19"/>
  <c r="V53" i="19"/>
  <c r="E56" i="19" s="1"/>
  <c r="Q53" i="19"/>
  <c r="Q54" i="19" s="1"/>
  <c r="Q55" i="19" s="1"/>
  <c r="Q56" i="19" s="1"/>
  <c r="Q57" i="19" s="1"/>
  <c r="Q58" i="19" s="1"/>
  <c r="Q59" i="19" s="1"/>
  <c r="Q60" i="19" s="1"/>
  <c r="Q61" i="19" s="1"/>
  <c r="Q62" i="19" s="1"/>
  <c r="Q63" i="19" s="1"/>
  <c r="Q64" i="19" s="1"/>
  <c r="Q65" i="19" s="1"/>
  <c r="Q66" i="19" s="1"/>
  <c r="Q67" i="19" s="1"/>
  <c r="Q68" i="19" s="1"/>
  <c r="Q69" i="19" s="1"/>
  <c r="Q70" i="19" s="1"/>
  <c r="Q71" i="19" s="1"/>
  <c r="Q72" i="19" s="1"/>
  <c r="Q73" i="19" s="1"/>
  <c r="Q74" i="19" s="1"/>
  <c r="Q75" i="19" s="1"/>
  <c r="Q76" i="19" s="1"/>
  <c r="Q77" i="19" s="1"/>
  <c r="Q78" i="19" s="1"/>
  <c r="Q79" i="19" s="1"/>
  <c r="Q80" i="19" s="1"/>
  <c r="Q81" i="19" s="1"/>
  <c r="Q82" i="19" s="1"/>
  <c r="Q83" i="19" s="1"/>
  <c r="Q84" i="19" s="1"/>
  <c r="Q85" i="19" s="1"/>
  <c r="Q86" i="19" s="1"/>
  <c r="Q87" i="19" s="1"/>
  <c r="Q88" i="19" s="1"/>
  <c r="Q89" i="19" s="1"/>
  <c r="Q90" i="19" s="1"/>
  <c r="Q91" i="19" s="1"/>
  <c r="Q92" i="19" s="1"/>
  <c r="Q93" i="19" s="1"/>
  <c r="Q94" i="19" s="1"/>
  <c r="Q95" i="19" s="1"/>
  <c r="Q96" i="19" s="1"/>
  <c r="Q97" i="19" s="1"/>
  <c r="Q98" i="19" s="1"/>
  <c r="Q99" i="19" s="1"/>
  <c r="Q100" i="19" s="1"/>
  <c r="Q101" i="19" s="1"/>
  <c r="Q102" i="19" s="1"/>
  <c r="Q103" i="19" s="1"/>
  <c r="Q104" i="19" s="1"/>
  <c r="Q105" i="19" s="1"/>
  <c r="Q106" i="19" s="1"/>
  <c r="Q107" i="19" s="1"/>
  <c r="Q108" i="19" s="1"/>
  <c r="Q109" i="19" s="1"/>
  <c r="Q110" i="19" s="1"/>
  <c r="Q111" i="19" s="1"/>
  <c r="Q112" i="19" s="1"/>
  <c r="Q113" i="19" s="1"/>
  <c r="Q114" i="19" s="1"/>
  <c r="Q115" i="19" s="1"/>
  <c r="Q116" i="19" s="1"/>
  <c r="Q117" i="19" s="1"/>
  <c r="Q118" i="19" s="1"/>
  <c r="Q119" i="19" s="1"/>
  <c r="Q120" i="19" s="1"/>
  <c r="Q121" i="19" s="1"/>
  <c r="Q122" i="19" s="1"/>
  <c r="Q123" i="19" s="1"/>
  <c r="Q124" i="19" s="1"/>
  <c r="Q125" i="19" s="1"/>
  <c r="Q126" i="19" s="1"/>
  <c r="Q127" i="19" s="1"/>
  <c r="Q128" i="19" s="1"/>
  <c r="Q129" i="19" s="1"/>
  <c r="Q130" i="19" s="1"/>
  <c r="Q131" i="19" s="1"/>
  <c r="Q132" i="19" s="1"/>
  <c r="Q133" i="19" s="1"/>
  <c r="Q134" i="19" s="1"/>
  <c r="Q135" i="19" s="1"/>
  <c r="Q136" i="19" s="1"/>
  <c r="E53" i="19"/>
  <c r="D53" i="19"/>
  <c r="C53" i="19"/>
  <c r="B53" i="19"/>
  <c r="D52" i="19"/>
  <c r="C52" i="19"/>
  <c r="B52" i="19"/>
  <c r="F51" i="19"/>
  <c r="B51" i="19"/>
  <c r="W50" i="19"/>
  <c r="V50" i="19"/>
  <c r="W49" i="19"/>
  <c r="V49" i="19"/>
  <c r="W48" i="19"/>
  <c r="F53" i="19" s="1"/>
  <c r="W47" i="19"/>
  <c r="F52" i="19" s="1"/>
  <c r="V47" i="19"/>
  <c r="E52" i="19" s="1"/>
  <c r="V46" i="19"/>
  <c r="D51" i="19" s="1"/>
  <c r="Y161" i="17"/>
  <c r="Y160" i="17"/>
  <c r="Y157" i="17"/>
  <c r="Y156" i="17"/>
  <c r="F139" i="17"/>
  <c r="D139" i="17"/>
  <c r="B139" i="17"/>
  <c r="D138" i="17"/>
  <c r="B138" i="17"/>
  <c r="F137" i="17"/>
  <c r="D137" i="17"/>
  <c r="B137" i="17"/>
  <c r="W136" i="17"/>
  <c r="V136" i="17"/>
  <c r="E139" i="17" s="1"/>
  <c r="D136" i="17"/>
  <c r="B136" i="17"/>
  <c r="W135" i="17"/>
  <c r="F138" i="17" s="1"/>
  <c r="V135" i="17"/>
  <c r="E138" i="17" s="1"/>
  <c r="D135" i="17"/>
  <c r="B135" i="17"/>
  <c r="W134" i="17"/>
  <c r="V134" i="17"/>
  <c r="E137" i="17" s="1"/>
  <c r="F134" i="17"/>
  <c r="E134" i="17"/>
  <c r="D134" i="17"/>
  <c r="B134" i="17"/>
  <c r="W133" i="17"/>
  <c r="F136" i="17" s="1"/>
  <c r="V133" i="17"/>
  <c r="E136" i="17" s="1"/>
  <c r="F133" i="17"/>
  <c r="D133" i="17"/>
  <c r="B133" i="17"/>
  <c r="W132" i="17"/>
  <c r="F135" i="17" s="1"/>
  <c r="V132" i="17"/>
  <c r="E135" i="17" s="1"/>
  <c r="F132" i="17"/>
  <c r="D132" i="17"/>
  <c r="B132" i="17"/>
  <c r="V131" i="17"/>
  <c r="F131" i="17"/>
  <c r="D131" i="17"/>
  <c r="B131" i="17"/>
  <c r="V130" i="17"/>
  <c r="E133" i="17" s="1"/>
  <c r="D130" i="17"/>
  <c r="B130" i="17"/>
  <c r="W129" i="17"/>
  <c r="V129" i="17"/>
  <c r="E132" i="17" s="1"/>
  <c r="F129" i="17"/>
  <c r="D129" i="17"/>
  <c r="B129" i="17"/>
  <c r="W128" i="17"/>
  <c r="V128" i="17"/>
  <c r="E131" i="17" s="1"/>
  <c r="F128" i="17"/>
  <c r="D128" i="17"/>
  <c r="B128" i="17"/>
  <c r="W127" i="17"/>
  <c r="F130" i="17" s="1"/>
  <c r="V127" i="17"/>
  <c r="E130" i="17" s="1"/>
  <c r="F127" i="17"/>
  <c r="D127" i="17"/>
  <c r="B127" i="17"/>
  <c r="W126" i="17"/>
  <c r="V126" i="17"/>
  <c r="E129" i="17" s="1"/>
  <c r="F126" i="17"/>
  <c r="D126" i="17"/>
  <c r="B126" i="17"/>
  <c r="W125" i="17"/>
  <c r="V125" i="17"/>
  <c r="E128" i="17" s="1"/>
  <c r="D125" i="17"/>
  <c r="B125" i="17"/>
  <c r="V124" i="17"/>
  <c r="E127" i="17" s="1"/>
  <c r="D124" i="17"/>
  <c r="B124" i="17"/>
  <c r="V123" i="17"/>
  <c r="E126" i="17" s="1"/>
  <c r="D123" i="17"/>
  <c r="B123" i="17"/>
  <c r="W122" i="17"/>
  <c r="F125" i="17" s="1"/>
  <c r="V122" i="17"/>
  <c r="E125" i="17" s="1"/>
  <c r="D122" i="17"/>
  <c r="B122" i="17"/>
  <c r="W121" i="17"/>
  <c r="F124" i="17" s="1"/>
  <c r="V121" i="17"/>
  <c r="E124" i="17" s="1"/>
  <c r="F121" i="17"/>
  <c r="D121" i="17"/>
  <c r="B121" i="17"/>
  <c r="W120" i="17"/>
  <c r="F123" i="17" s="1"/>
  <c r="V120" i="17"/>
  <c r="E123" i="17" s="1"/>
  <c r="F120" i="17"/>
  <c r="D120" i="17"/>
  <c r="B120" i="17"/>
  <c r="W119" i="17"/>
  <c r="F122" i="17" s="1"/>
  <c r="V119" i="17"/>
  <c r="E122" i="17" s="1"/>
  <c r="F119" i="17"/>
  <c r="D119" i="17"/>
  <c r="B119" i="17"/>
  <c r="W118" i="17"/>
  <c r="V118" i="17"/>
  <c r="E121" i="17" s="1"/>
  <c r="F118" i="17"/>
  <c r="D118" i="17"/>
  <c r="B118" i="17"/>
  <c r="V117" i="17"/>
  <c r="E120" i="17" s="1"/>
  <c r="F117" i="17"/>
  <c r="E117" i="17"/>
  <c r="D117" i="17"/>
  <c r="B117" i="17"/>
  <c r="V116" i="17"/>
  <c r="E119" i="17" s="1"/>
  <c r="F116" i="17"/>
  <c r="D116" i="17"/>
  <c r="B116" i="17"/>
  <c r="W115" i="17"/>
  <c r="V115" i="17"/>
  <c r="E118" i="17" s="1"/>
  <c r="F115" i="17"/>
  <c r="D115" i="17"/>
  <c r="B115" i="17"/>
  <c r="W114" i="17"/>
  <c r="V114" i="17"/>
  <c r="D114" i="17"/>
  <c r="B114" i="17"/>
  <c r="W113" i="17"/>
  <c r="V113" i="17"/>
  <c r="E116" i="17" s="1"/>
  <c r="F113" i="17"/>
  <c r="D113" i="17"/>
  <c r="B113" i="17"/>
  <c r="W112" i="17"/>
  <c r="V112" i="17"/>
  <c r="E115" i="17" s="1"/>
  <c r="F112" i="17"/>
  <c r="D112" i="17"/>
  <c r="B112" i="17"/>
  <c r="W111" i="17"/>
  <c r="F114" i="17" s="1"/>
  <c r="V111" i="17"/>
  <c r="E114" i="17" s="1"/>
  <c r="F111" i="17"/>
  <c r="D111" i="17"/>
  <c r="B111" i="17"/>
  <c r="V110" i="17"/>
  <c r="E113" i="17" s="1"/>
  <c r="F110" i="17"/>
  <c r="D110" i="17"/>
  <c r="B110" i="17"/>
  <c r="V109" i="17"/>
  <c r="E112" i="17" s="1"/>
  <c r="F109" i="17"/>
  <c r="D109" i="17"/>
  <c r="B109" i="17"/>
  <c r="W108" i="17"/>
  <c r="V108" i="17"/>
  <c r="E111" i="17" s="1"/>
  <c r="D108" i="17"/>
  <c r="B108" i="17"/>
  <c r="W107" i="17"/>
  <c r="V107" i="17"/>
  <c r="E110" i="17" s="1"/>
  <c r="F107" i="17"/>
  <c r="D107" i="17"/>
  <c r="B107" i="17"/>
  <c r="W106" i="17"/>
  <c r="V106" i="17"/>
  <c r="E109" i="17" s="1"/>
  <c r="F106" i="17"/>
  <c r="E106" i="17"/>
  <c r="D106" i="17"/>
  <c r="B106" i="17"/>
  <c r="W105" i="17"/>
  <c r="F108" i="17" s="1"/>
  <c r="V105" i="17"/>
  <c r="E108" i="17" s="1"/>
  <c r="F105" i="17"/>
  <c r="D105" i="17"/>
  <c r="B105" i="17"/>
  <c r="W104" i="17"/>
  <c r="V104" i="17"/>
  <c r="E107" i="17" s="1"/>
  <c r="D104" i="17"/>
  <c r="B104" i="17"/>
  <c r="V103" i="17"/>
  <c r="D103" i="17"/>
  <c r="B103" i="17"/>
  <c r="V102" i="17"/>
  <c r="E105" i="17" s="1"/>
  <c r="D102" i="17"/>
  <c r="B102" i="17"/>
  <c r="W101" i="17"/>
  <c r="F104" i="17" s="1"/>
  <c r="V101" i="17"/>
  <c r="E104" i="17" s="1"/>
  <c r="D101" i="17"/>
  <c r="B101" i="17"/>
  <c r="W100" i="17"/>
  <c r="F103" i="17" s="1"/>
  <c r="V100" i="17"/>
  <c r="E103" i="17" s="1"/>
  <c r="D100" i="17"/>
  <c r="B100" i="17"/>
  <c r="W99" i="17"/>
  <c r="F102" i="17" s="1"/>
  <c r="V99" i="17"/>
  <c r="E102" i="17" s="1"/>
  <c r="F99" i="17"/>
  <c r="D99" i="17"/>
  <c r="B99" i="17"/>
  <c r="W98" i="17"/>
  <c r="F101" i="17" s="1"/>
  <c r="V98" i="17"/>
  <c r="E101" i="17" s="1"/>
  <c r="F98" i="17"/>
  <c r="D98" i="17"/>
  <c r="B98" i="17"/>
  <c r="W97" i="17"/>
  <c r="F100" i="17" s="1"/>
  <c r="V97" i="17"/>
  <c r="E100" i="17" s="1"/>
  <c r="F97" i="17"/>
  <c r="D97" i="17"/>
  <c r="B97" i="17"/>
  <c r="V96" i="17"/>
  <c r="E99" i="17" s="1"/>
  <c r="F96" i="17"/>
  <c r="D96" i="17"/>
  <c r="B96" i="17"/>
  <c r="V95" i="17"/>
  <c r="E98" i="17" s="1"/>
  <c r="F95" i="17"/>
  <c r="D95" i="17"/>
  <c r="B95" i="17"/>
  <c r="W94" i="17"/>
  <c r="V94" i="17"/>
  <c r="E97" i="17" s="1"/>
  <c r="F94" i="17"/>
  <c r="D94" i="17"/>
  <c r="B94" i="17"/>
  <c r="W93" i="17"/>
  <c r="V93" i="17"/>
  <c r="E96" i="17" s="1"/>
  <c r="F93" i="17"/>
  <c r="D93" i="17"/>
  <c r="B93" i="17"/>
  <c r="W92" i="17"/>
  <c r="V92" i="17"/>
  <c r="E95" i="17" s="1"/>
  <c r="F92" i="17"/>
  <c r="D92" i="17"/>
  <c r="B92" i="17"/>
  <c r="W91" i="17"/>
  <c r="V91" i="17"/>
  <c r="E94" i="17" s="1"/>
  <c r="F91" i="17"/>
  <c r="D91" i="17"/>
  <c r="B91" i="17"/>
  <c r="W90" i="17"/>
  <c r="V90" i="17"/>
  <c r="E93" i="17" s="1"/>
  <c r="D90" i="17"/>
  <c r="B90" i="17"/>
  <c r="V89" i="17"/>
  <c r="E92" i="17" s="1"/>
  <c r="D89" i="17"/>
  <c r="B89" i="17"/>
  <c r="V88" i="17"/>
  <c r="E91" i="17" s="1"/>
  <c r="D88" i="17"/>
  <c r="B88" i="17"/>
  <c r="W87" i="17"/>
  <c r="F90" i="17" s="1"/>
  <c r="V87" i="17"/>
  <c r="E90" i="17" s="1"/>
  <c r="F87" i="17"/>
  <c r="D87" i="17"/>
  <c r="B87" i="17"/>
  <c r="W86" i="17"/>
  <c r="F89" i="17" s="1"/>
  <c r="V86" i="17"/>
  <c r="E89" i="17" s="1"/>
  <c r="D86" i="17"/>
  <c r="B86" i="17"/>
  <c r="W85" i="17"/>
  <c r="F88" i="17" s="1"/>
  <c r="V85" i="17"/>
  <c r="E88" i="17" s="1"/>
  <c r="F85" i="17"/>
  <c r="D85" i="17"/>
  <c r="B85" i="17"/>
  <c r="W84" i="17"/>
  <c r="V84" i="17"/>
  <c r="E87" i="17" s="1"/>
  <c r="F84" i="17"/>
  <c r="D84" i="17"/>
  <c r="B84" i="17"/>
  <c r="W83" i="17"/>
  <c r="F86" i="17" s="1"/>
  <c r="V83" i="17"/>
  <c r="E86" i="17" s="1"/>
  <c r="F83" i="17"/>
  <c r="D83" i="17"/>
  <c r="B83" i="17"/>
  <c r="V82" i="17"/>
  <c r="E85" i="17" s="1"/>
  <c r="F82" i="17"/>
  <c r="D82" i="17"/>
  <c r="B82" i="17"/>
  <c r="V81" i="17"/>
  <c r="E84" i="17" s="1"/>
  <c r="F81" i="17"/>
  <c r="D81" i="17"/>
  <c r="B81" i="17"/>
  <c r="W80" i="17"/>
  <c r="V80" i="17"/>
  <c r="E83" i="17" s="1"/>
  <c r="T80" i="17"/>
  <c r="T87" i="17" s="1"/>
  <c r="D80" i="17"/>
  <c r="B80" i="17"/>
  <c r="W79" i="17"/>
  <c r="V79" i="17"/>
  <c r="E82" i="17" s="1"/>
  <c r="D79" i="17"/>
  <c r="B79" i="17"/>
  <c r="W78" i="17"/>
  <c r="V78" i="17"/>
  <c r="E81" i="17" s="1"/>
  <c r="F78" i="17"/>
  <c r="E78" i="17"/>
  <c r="D78" i="17"/>
  <c r="B78" i="17"/>
  <c r="W77" i="17"/>
  <c r="F80" i="17" s="1"/>
  <c r="V77" i="17"/>
  <c r="E80" i="17" s="1"/>
  <c r="F77" i="17"/>
  <c r="D77" i="17"/>
  <c r="B77" i="17"/>
  <c r="W76" i="17"/>
  <c r="F79" i="17" s="1"/>
  <c r="V76" i="17"/>
  <c r="E79" i="17" s="1"/>
  <c r="D76" i="17"/>
  <c r="C76" i="17"/>
  <c r="B76" i="17"/>
  <c r="V75" i="17"/>
  <c r="D75" i="17"/>
  <c r="B75" i="17"/>
  <c r="V74" i="17"/>
  <c r="E77" i="17" s="1"/>
  <c r="D74" i="17"/>
  <c r="C74" i="17"/>
  <c r="B74" i="17"/>
  <c r="W73" i="17"/>
  <c r="F76" i="17" s="1"/>
  <c r="V73" i="17"/>
  <c r="E76" i="17" s="1"/>
  <c r="T73" i="17"/>
  <c r="F73" i="17"/>
  <c r="D73" i="17"/>
  <c r="B73" i="17"/>
  <c r="W72" i="17"/>
  <c r="F75" i="17" s="1"/>
  <c r="V72" i="17"/>
  <c r="E75" i="17" s="1"/>
  <c r="F72" i="17"/>
  <c r="D72" i="17"/>
  <c r="B72" i="17"/>
  <c r="W71" i="17"/>
  <c r="F74" i="17" s="1"/>
  <c r="V71" i="17"/>
  <c r="E74" i="17" s="1"/>
  <c r="T71" i="17"/>
  <c r="T78" i="17" s="1"/>
  <c r="F71" i="17"/>
  <c r="D71" i="17"/>
  <c r="B71" i="17"/>
  <c r="W70" i="17"/>
  <c r="V70" i="17"/>
  <c r="E73" i="17" s="1"/>
  <c r="T70" i="17"/>
  <c r="T77" i="17" s="1"/>
  <c r="F70" i="17"/>
  <c r="D70" i="17"/>
  <c r="B70" i="17"/>
  <c r="W69" i="17"/>
  <c r="V69" i="17"/>
  <c r="E72" i="17" s="1"/>
  <c r="T69" i="17"/>
  <c r="C72" i="17" s="1"/>
  <c r="D69" i="17"/>
  <c r="B69" i="17"/>
  <c r="V68" i="17"/>
  <c r="E71" i="17" s="1"/>
  <c r="T68" i="17"/>
  <c r="T75" i="17" s="1"/>
  <c r="D68" i="17"/>
  <c r="B68" i="17"/>
  <c r="V67" i="17"/>
  <c r="E70" i="17" s="1"/>
  <c r="T67" i="17"/>
  <c r="C70" i="17" s="1"/>
  <c r="D67" i="17"/>
  <c r="B67" i="17"/>
  <c r="W66" i="17"/>
  <c r="F69" i="17" s="1"/>
  <c r="V66" i="17"/>
  <c r="E69" i="17" s="1"/>
  <c r="T66" i="17"/>
  <c r="C69" i="17" s="1"/>
  <c r="D66" i="17"/>
  <c r="C66" i="17"/>
  <c r="B66" i="17"/>
  <c r="W65" i="17"/>
  <c r="F68" i="17" s="1"/>
  <c r="V65" i="17"/>
  <c r="E68" i="17" s="1"/>
  <c r="T65" i="17"/>
  <c r="T72" i="17" s="1"/>
  <c r="F65" i="17"/>
  <c r="D65" i="17"/>
  <c r="C65" i="17"/>
  <c r="B65" i="17"/>
  <c r="W64" i="17"/>
  <c r="F67" i="17" s="1"/>
  <c r="V64" i="17"/>
  <c r="E67" i="17" s="1"/>
  <c r="T64" i="17"/>
  <c r="C67" i="17" s="1"/>
  <c r="F64" i="17"/>
  <c r="D64" i="17"/>
  <c r="C64" i="17"/>
  <c r="B64" i="17"/>
  <c r="W63" i="17"/>
  <c r="F66" i="17" s="1"/>
  <c r="V63" i="17"/>
  <c r="E66" i="17" s="1"/>
  <c r="T63" i="17"/>
  <c r="F63" i="17"/>
  <c r="D63" i="17"/>
  <c r="B63" i="17"/>
  <c r="W62" i="17"/>
  <c r="V62" i="17"/>
  <c r="E65" i="17" s="1"/>
  <c r="T62" i="17"/>
  <c r="F62" i="17"/>
  <c r="D62" i="17"/>
  <c r="C62" i="17"/>
  <c r="B62" i="17"/>
  <c r="V61" i="17"/>
  <c r="E64" i="17" s="1"/>
  <c r="T61" i="17"/>
  <c r="F61" i="17"/>
  <c r="D61" i="17"/>
  <c r="C61" i="17"/>
  <c r="B61" i="17"/>
  <c r="V60" i="17"/>
  <c r="E63" i="17" s="1"/>
  <c r="T60" i="17"/>
  <c r="C63" i="17" s="1"/>
  <c r="F60" i="17"/>
  <c r="D60" i="17"/>
  <c r="C60" i="17"/>
  <c r="B60" i="17"/>
  <c r="W59" i="17"/>
  <c r="V59" i="17"/>
  <c r="E62" i="17" s="1"/>
  <c r="F59" i="17"/>
  <c r="D59" i="17"/>
  <c r="C59" i="17"/>
  <c r="B59" i="17"/>
  <c r="W58" i="17"/>
  <c r="V58" i="17"/>
  <c r="E61" i="17" s="1"/>
  <c r="F58" i="17"/>
  <c r="D58" i="17"/>
  <c r="C58" i="17"/>
  <c r="B58" i="17"/>
  <c r="W57" i="17"/>
  <c r="V57" i="17"/>
  <c r="E60" i="17" s="1"/>
  <c r="F57" i="17"/>
  <c r="D57" i="17"/>
  <c r="C57" i="17"/>
  <c r="B57" i="17"/>
  <c r="W56" i="17"/>
  <c r="V56" i="17"/>
  <c r="E59" i="17" s="1"/>
  <c r="F56" i="17"/>
  <c r="D56" i="17"/>
  <c r="C56" i="17"/>
  <c r="B56" i="17"/>
  <c r="W55" i="17"/>
  <c r="V55" i="17"/>
  <c r="E58" i="17" s="1"/>
  <c r="F55" i="17"/>
  <c r="D55" i="17"/>
  <c r="C55" i="17"/>
  <c r="B55" i="17"/>
  <c r="V54" i="17"/>
  <c r="E57" i="17" s="1"/>
  <c r="F54" i="17"/>
  <c r="D54" i="17"/>
  <c r="C54" i="17"/>
  <c r="B54" i="17"/>
  <c r="V53" i="17"/>
  <c r="E56" i="17" s="1"/>
  <c r="Q53" i="17"/>
  <c r="Q54" i="17" s="1"/>
  <c r="Q55" i="17" s="1"/>
  <c r="Q56" i="17" s="1"/>
  <c r="Q57" i="17" s="1"/>
  <c r="Q58" i="17" s="1"/>
  <c r="Q59" i="17" s="1"/>
  <c r="Q60" i="17" s="1"/>
  <c r="Q61" i="17" s="1"/>
  <c r="Q62" i="17" s="1"/>
  <c r="Q63" i="17" s="1"/>
  <c r="Q64" i="17" s="1"/>
  <c r="Q65" i="17" s="1"/>
  <c r="Q66" i="17" s="1"/>
  <c r="Q67" i="17" s="1"/>
  <c r="Q68" i="17" s="1"/>
  <c r="Q69" i="17" s="1"/>
  <c r="Q70" i="17" s="1"/>
  <c r="Q71" i="17" s="1"/>
  <c r="Q72" i="17" s="1"/>
  <c r="Q73" i="17" s="1"/>
  <c r="Q74" i="17" s="1"/>
  <c r="Q75" i="17" s="1"/>
  <c r="Q76" i="17" s="1"/>
  <c r="Q77" i="17" s="1"/>
  <c r="Q78" i="17" s="1"/>
  <c r="Q79" i="17" s="1"/>
  <c r="Q80" i="17" s="1"/>
  <c r="Q81" i="17" s="1"/>
  <c r="Q82" i="17" s="1"/>
  <c r="Q83" i="17" s="1"/>
  <c r="Q84" i="17" s="1"/>
  <c r="Q85" i="17" s="1"/>
  <c r="Q86" i="17" s="1"/>
  <c r="Q87" i="17" s="1"/>
  <c r="Q88" i="17" s="1"/>
  <c r="Q89" i="17" s="1"/>
  <c r="Q90" i="17" s="1"/>
  <c r="Q91" i="17" s="1"/>
  <c r="Q92" i="17" s="1"/>
  <c r="Q93" i="17" s="1"/>
  <c r="Q94" i="17" s="1"/>
  <c r="Q95" i="17" s="1"/>
  <c r="Q96" i="17" s="1"/>
  <c r="Q97" i="17" s="1"/>
  <c r="Q98" i="17" s="1"/>
  <c r="Q99" i="17" s="1"/>
  <c r="Q100" i="17" s="1"/>
  <c r="Q101" i="17" s="1"/>
  <c r="Q102" i="17" s="1"/>
  <c r="Q103" i="17" s="1"/>
  <c r="Q104" i="17" s="1"/>
  <c r="Q105" i="17" s="1"/>
  <c r="Q106" i="17" s="1"/>
  <c r="Q107" i="17" s="1"/>
  <c r="Q108" i="17" s="1"/>
  <c r="Q109" i="17" s="1"/>
  <c r="Q110" i="17" s="1"/>
  <c r="Q111" i="17" s="1"/>
  <c r="Q112" i="17" s="1"/>
  <c r="Q113" i="17" s="1"/>
  <c r="Q114" i="17" s="1"/>
  <c r="Q115" i="17" s="1"/>
  <c r="Q116" i="17" s="1"/>
  <c r="Q117" i="17" s="1"/>
  <c r="Q118" i="17" s="1"/>
  <c r="Q119" i="17" s="1"/>
  <c r="Q120" i="17" s="1"/>
  <c r="Q121" i="17" s="1"/>
  <c r="Q122" i="17" s="1"/>
  <c r="Q123" i="17" s="1"/>
  <c r="Q124" i="17" s="1"/>
  <c r="Q125" i="17" s="1"/>
  <c r="Q126" i="17" s="1"/>
  <c r="Q127" i="17" s="1"/>
  <c r="Q128" i="17" s="1"/>
  <c r="Q129" i="17" s="1"/>
  <c r="Q130" i="17" s="1"/>
  <c r="Q131" i="17" s="1"/>
  <c r="Q132" i="17" s="1"/>
  <c r="Q133" i="17" s="1"/>
  <c r="Q134" i="17" s="1"/>
  <c r="Q135" i="17" s="1"/>
  <c r="Q136" i="17" s="1"/>
  <c r="E53" i="17"/>
  <c r="D53" i="17"/>
  <c r="C53" i="17"/>
  <c r="B53" i="17"/>
  <c r="D52" i="17"/>
  <c r="C52" i="17"/>
  <c r="B52" i="17"/>
  <c r="F51" i="17"/>
  <c r="B51" i="17"/>
  <c r="W50" i="17"/>
  <c r="V50" i="17"/>
  <c r="E55" i="17" s="1"/>
  <c r="W49" i="17"/>
  <c r="V49" i="17"/>
  <c r="E54" i="17" s="1"/>
  <c r="W48" i="17"/>
  <c r="F53" i="17" s="1"/>
  <c r="W47" i="17"/>
  <c r="F52" i="17" s="1"/>
  <c r="V47" i="17"/>
  <c r="E52" i="17" s="1"/>
  <c r="V46" i="17"/>
  <c r="D51" i="17" s="1"/>
  <c r="T79" i="24" l="1"/>
  <c r="C75" i="24"/>
  <c r="C74" i="24"/>
  <c r="T78" i="24"/>
  <c r="T77" i="24"/>
  <c r="C73" i="24"/>
  <c r="C65" i="24"/>
  <c r="T69" i="24"/>
  <c r="T68" i="24"/>
  <c r="C64" i="24"/>
  <c r="T67" i="24"/>
  <c r="C63" i="24"/>
  <c r="T87" i="24"/>
  <c r="C83" i="24"/>
  <c r="T79" i="22"/>
  <c r="C75" i="22"/>
  <c r="T77" i="22"/>
  <c r="C73" i="22"/>
  <c r="C74" i="22"/>
  <c r="T78" i="22"/>
  <c r="C65" i="22"/>
  <c r="T69" i="22"/>
  <c r="T68" i="22"/>
  <c r="C64" i="22"/>
  <c r="T67" i="22"/>
  <c r="C63" i="22"/>
  <c r="T87" i="22"/>
  <c r="C83" i="22"/>
  <c r="T73" i="20"/>
  <c r="C69" i="20"/>
  <c r="T85" i="20"/>
  <c r="C81" i="20"/>
  <c r="T79" i="20"/>
  <c r="C75" i="20"/>
  <c r="C80" i="20"/>
  <c r="T84" i="20"/>
  <c r="T82" i="20"/>
  <c r="C78" i="20"/>
  <c r="C73" i="20"/>
  <c r="C68" i="20"/>
  <c r="C71" i="20"/>
  <c r="T74" i="20"/>
  <c r="T76" i="20"/>
  <c r="T81" i="18"/>
  <c r="C77" i="18"/>
  <c r="T73" i="18"/>
  <c r="C69" i="18"/>
  <c r="T79" i="18"/>
  <c r="C75" i="18"/>
  <c r="C81" i="18"/>
  <c r="T85" i="18"/>
  <c r="C80" i="18"/>
  <c r="T84" i="18"/>
  <c r="T82" i="18"/>
  <c r="C78" i="18"/>
  <c r="C68" i="18"/>
  <c r="C70" i="18"/>
  <c r="C71" i="18"/>
  <c r="T76" i="18"/>
  <c r="T68" i="23"/>
  <c r="C64" i="23"/>
  <c r="T67" i="23"/>
  <c r="C63" i="23"/>
  <c r="T87" i="23"/>
  <c r="C83" i="23"/>
  <c r="C74" i="23"/>
  <c r="T78" i="23"/>
  <c r="T77" i="23"/>
  <c r="C73" i="23"/>
  <c r="T79" i="23"/>
  <c r="C75" i="23"/>
  <c r="C65" i="23"/>
  <c r="T69" i="23"/>
  <c r="T77" i="21"/>
  <c r="C73" i="21"/>
  <c r="C74" i="21"/>
  <c r="T78" i="21"/>
  <c r="C65" i="21"/>
  <c r="T69" i="21"/>
  <c r="T68" i="21"/>
  <c r="C64" i="21"/>
  <c r="T87" i="21"/>
  <c r="C83" i="21"/>
  <c r="T67" i="21"/>
  <c r="C63" i="21"/>
  <c r="T79" i="21"/>
  <c r="C75" i="21"/>
  <c r="T82" i="19"/>
  <c r="C78" i="19"/>
  <c r="T85" i="19"/>
  <c r="C81" i="19"/>
  <c r="T94" i="19"/>
  <c r="C90" i="19"/>
  <c r="T93" i="19"/>
  <c r="C89" i="19"/>
  <c r="T81" i="19"/>
  <c r="C77" i="19"/>
  <c r="C80" i="19"/>
  <c r="T84" i="19"/>
  <c r="C73" i="19"/>
  <c r="C70" i="19"/>
  <c r="C71" i="19"/>
  <c r="T76" i="19"/>
  <c r="C82" i="19"/>
  <c r="C83" i="19"/>
  <c r="C75" i="17"/>
  <c r="T79" i="17"/>
  <c r="T85" i="17"/>
  <c r="C81" i="17"/>
  <c r="T82" i="17"/>
  <c r="C78" i="17"/>
  <c r="T94" i="17"/>
  <c r="C90" i="17"/>
  <c r="C80" i="17"/>
  <c r="T84" i="17"/>
  <c r="C73" i="17"/>
  <c r="C68" i="17"/>
  <c r="C71" i="17"/>
  <c r="T74" i="17"/>
  <c r="T76" i="17"/>
  <c r="C83" i="17"/>
  <c r="F139" i="8"/>
  <c r="E139" i="8"/>
  <c r="D139" i="8"/>
  <c r="C139" i="8"/>
  <c r="B139" i="8"/>
  <c r="F138" i="8"/>
  <c r="E138" i="8"/>
  <c r="D138" i="8"/>
  <c r="C138" i="8"/>
  <c r="B138" i="8"/>
  <c r="F137" i="8"/>
  <c r="E137" i="8"/>
  <c r="D137" i="8"/>
  <c r="C137" i="8"/>
  <c r="B137" i="8"/>
  <c r="F136" i="8"/>
  <c r="E136" i="8"/>
  <c r="D136" i="8"/>
  <c r="C136" i="8"/>
  <c r="B136" i="8"/>
  <c r="F135" i="8"/>
  <c r="E135" i="8"/>
  <c r="D135" i="8"/>
  <c r="C135" i="8"/>
  <c r="B135" i="8"/>
  <c r="F134" i="8"/>
  <c r="E134" i="8"/>
  <c r="D134" i="8"/>
  <c r="C134" i="8"/>
  <c r="B134" i="8"/>
  <c r="F133" i="8"/>
  <c r="E133" i="8"/>
  <c r="D133" i="8"/>
  <c r="C133" i="8"/>
  <c r="B133" i="8"/>
  <c r="F132" i="8"/>
  <c r="E132" i="8"/>
  <c r="D132" i="8"/>
  <c r="C132" i="8"/>
  <c r="B132" i="8"/>
  <c r="F131" i="8"/>
  <c r="E131" i="8"/>
  <c r="D131" i="8"/>
  <c r="C131" i="8"/>
  <c r="B131" i="8"/>
  <c r="F130" i="8"/>
  <c r="E130" i="8"/>
  <c r="D130" i="8"/>
  <c r="C130" i="8"/>
  <c r="B130" i="8"/>
  <c r="F129" i="8"/>
  <c r="E129" i="8"/>
  <c r="D129" i="8"/>
  <c r="C129" i="8"/>
  <c r="B129" i="8"/>
  <c r="F128" i="8"/>
  <c r="E128" i="8"/>
  <c r="D128" i="8"/>
  <c r="C128" i="8"/>
  <c r="B128" i="8"/>
  <c r="F127" i="8"/>
  <c r="E127" i="8"/>
  <c r="D127" i="8"/>
  <c r="C127" i="8"/>
  <c r="B127" i="8"/>
  <c r="F126" i="8"/>
  <c r="E126" i="8"/>
  <c r="D126" i="8"/>
  <c r="C126" i="8"/>
  <c r="B126" i="8"/>
  <c r="F125" i="8"/>
  <c r="E125" i="8"/>
  <c r="D125" i="8"/>
  <c r="C125" i="8"/>
  <c r="B125" i="8"/>
  <c r="F124" i="8"/>
  <c r="E124" i="8"/>
  <c r="D124" i="8"/>
  <c r="C124" i="8"/>
  <c r="B124" i="8"/>
  <c r="F123" i="8"/>
  <c r="E123" i="8"/>
  <c r="D123" i="8"/>
  <c r="C123" i="8"/>
  <c r="B123" i="8"/>
  <c r="F122" i="8"/>
  <c r="E122" i="8"/>
  <c r="D122" i="8"/>
  <c r="C122" i="8"/>
  <c r="B122" i="8"/>
  <c r="F121" i="8"/>
  <c r="E121" i="8"/>
  <c r="D121" i="8"/>
  <c r="C121" i="8"/>
  <c r="B121" i="8"/>
  <c r="F120" i="8"/>
  <c r="E120" i="8"/>
  <c r="D120" i="8"/>
  <c r="C120" i="8"/>
  <c r="B120" i="8"/>
  <c r="F119" i="8"/>
  <c r="E119" i="8"/>
  <c r="D119" i="8"/>
  <c r="C119" i="8"/>
  <c r="B119" i="8"/>
  <c r="F118" i="8"/>
  <c r="E118" i="8"/>
  <c r="D118" i="8"/>
  <c r="C118" i="8"/>
  <c r="B118" i="8"/>
  <c r="F117" i="8"/>
  <c r="E117" i="8"/>
  <c r="D117" i="8"/>
  <c r="C117" i="8"/>
  <c r="B117" i="8"/>
  <c r="F116" i="8"/>
  <c r="E116" i="8"/>
  <c r="D116" i="8"/>
  <c r="C116" i="8"/>
  <c r="B116" i="8"/>
  <c r="F115" i="8"/>
  <c r="E115" i="8"/>
  <c r="D115" i="8"/>
  <c r="C115" i="8"/>
  <c r="B115" i="8"/>
  <c r="F114" i="8"/>
  <c r="E114" i="8"/>
  <c r="D114" i="8"/>
  <c r="C114" i="8"/>
  <c r="B114" i="8"/>
  <c r="F113" i="8"/>
  <c r="E113" i="8"/>
  <c r="D113" i="8"/>
  <c r="C113" i="8"/>
  <c r="B113" i="8"/>
  <c r="F112" i="8"/>
  <c r="E112" i="8"/>
  <c r="D112" i="8"/>
  <c r="C112" i="8"/>
  <c r="B112" i="8"/>
  <c r="F111" i="8"/>
  <c r="E111" i="8"/>
  <c r="D111" i="8"/>
  <c r="C111" i="8"/>
  <c r="B111" i="8"/>
  <c r="F110" i="8"/>
  <c r="E110" i="8"/>
  <c r="D110" i="8"/>
  <c r="C110" i="8"/>
  <c r="B110" i="8"/>
  <c r="F109" i="8"/>
  <c r="E109" i="8"/>
  <c r="D109" i="8"/>
  <c r="C109" i="8"/>
  <c r="B109" i="8"/>
  <c r="F108" i="8"/>
  <c r="E108" i="8"/>
  <c r="D108" i="8"/>
  <c r="C108" i="8"/>
  <c r="B108" i="8"/>
  <c r="F107" i="8"/>
  <c r="E107" i="8"/>
  <c r="D107" i="8"/>
  <c r="C107" i="8"/>
  <c r="B107" i="8"/>
  <c r="F106" i="8"/>
  <c r="E106" i="8"/>
  <c r="D106" i="8"/>
  <c r="C106" i="8"/>
  <c r="B106" i="8"/>
  <c r="F105" i="8"/>
  <c r="E105" i="8"/>
  <c r="D105" i="8"/>
  <c r="C105" i="8"/>
  <c r="B105" i="8"/>
  <c r="F104" i="8"/>
  <c r="E104" i="8"/>
  <c r="D104" i="8"/>
  <c r="C104" i="8"/>
  <c r="B104" i="8"/>
  <c r="F103" i="8"/>
  <c r="E103" i="8"/>
  <c r="D103" i="8"/>
  <c r="C103" i="8"/>
  <c r="B103" i="8"/>
  <c r="F102" i="8"/>
  <c r="E102" i="8"/>
  <c r="D102" i="8"/>
  <c r="C102" i="8"/>
  <c r="B102" i="8"/>
  <c r="F101" i="8"/>
  <c r="E101" i="8"/>
  <c r="D101" i="8"/>
  <c r="C101" i="8"/>
  <c r="B101" i="8"/>
  <c r="F100" i="8"/>
  <c r="E100" i="8"/>
  <c r="D100" i="8"/>
  <c r="C100" i="8"/>
  <c r="B100" i="8"/>
  <c r="F99" i="8"/>
  <c r="E99" i="8"/>
  <c r="D99" i="8"/>
  <c r="C99" i="8"/>
  <c r="B99" i="8"/>
  <c r="F98" i="8"/>
  <c r="E98" i="8"/>
  <c r="D98" i="8"/>
  <c r="C98" i="8"/>
  <c r="B98" i="8"/>
  <c r="F97" i="8"/>
  <c r="E97" i="8"/>
  <c r="D97" i="8"/>
  <c r="C97" i="8"/>
  <c r="B97" i="8"/>
  <c r="F96" i="8"/>
  <c r="E96" i="8"/>
  <c r="D96" i="8"/>
  <c r="C96" i="8"/>
  <c r="B96" i="8"/>
  <c r="F95" i="8"/>
  <c r="E95" i="8"/>
  <c r="D95" i="8"/>
  <c r="C95" i="8"/>
  <c r="B95" i="8"/>
  <c r="F94" i="8"/>
  <c r="E94" i="8"/>
  <c r="D94" i="8"/>
  <c r="C94" i="8"/>
  <c r="B94" i="8"/>
  <c r="F93" i="8"/>
  <c r="E93" i="8"/>
  <c r="D93" i="8"/>
  <c r="C93" i="8"/>
  <c r="B93" i="8"/>
  <c r="F92" i="8"/>
  <c r="E92" i="8"/>
  <c r="D92" i="8"/>
  <c r="C92" i="8"/>
  <c r="B92" i="8"/>
  <c r="F91" i="8"/>
  <c r="E91" i="8"/>
  <c r="D91" i="8"/>
  <c r="C91" i="8"/>
  <c r="B91" i="8"/>
  <c r="F90" i="8"/>
  <c r="E90" i="8"/>
  <c r="D90" i="8"/>
  <c r="C90" i="8"/>
  <c r="B90" i="8"/>
  <c r="F89" i="8"/>
  <c r="E89" i="8"/>
  <c r="D89" i="8"/>
  <c r="C89" i="8"/>
  <c r="B89" i="8"/>
  <c r="F88" i="8"/>
  <c r="E88" i="8"/>
  <c r="D88" i="8"/>
  <c r="C88" i="8"/>
  <c r="B88" i="8"/>
  <c r="F87" i="8"/>
  <c r="E87" i="8"/>
  <c r="D87" i="8"/>
  <c r="C87" i="8"/>
  <c r="B87" i="8"/>
  <c r="F86" i="8"/>
  <c r="E86" i="8"/>
  <c r="D86" i="8"/>
  <c r="C86" i="8"/>
  <c r="B86" i="8"/>
  <c r="F85" i="8"/>
  <c r="E85" i="8"/>
  <c r="D85" i="8"/>
  <c r="C85" i="8"/>
  <c r="B85" i="8"/>
  <c r="F84" i="8"/>
  <c r="E84" i="8"/>
  <c r="D84" i="8"/>
  <c r="C84" i="8"/>
  <c r="B84" i="8"/>
  <c r="F83" i="8"/>
  <c r="E83" i="8"/>
  <c r="D83" i="8"/>
  <c r="C83" i="8"/>
  <c r="B83" i="8"/>
  <c r="F82" i="8"/>
  <c r="E82" i="8"/>
  <c r="D82" i="8"/>
  <c r="C82" i="8"/>
  <c r="B82" i="8"/>
  <c r="F81" i="8"/>
  <c r="E81" i="8"/>
  <c r="D81" i="8"/>
  <c r="C81" i="8"/>
  <c r="B81" i="8"/>
  <c r="F80" i="8"/>
  <c r="E80" i="8"/>
  <c r="D80" i="8"/>
  <c r="C80" i="8"/>
  <c r="B80" i="8"/>
  <c r="F79" i="8"/>
  <c r="E79" i="8"/>
  <c r="D79" i="8"/>
  <c r="C79" i="8"/>
  <c r="B79" i="8"/>
  <c r="F78" i="8"/>
  <c r="E78" i="8"/>
  <c r="D78" i="8"/>
  <c r="C78" i="8"/>
  <c r="B78" i="8"/>
  <c r="F77" i="8"/>
  <c r="E77" i="8"/>
  <c r="D77" i="8"/>
  <c r="C77" i="8"/>
  <c r="B77" i="8"/>
  <c r="F76" i="8"/>
  <c r="E76" i="8"/>
  <c r="D76" i="8"/>
  <c r="C76" i="8"/>
  <c r="B76" i="8"/>
  <c r="F75" i="8"/>
  <c r="E75" i="8"/>
  <c r="D75" i="8"/>
  <c r="C75" i="8"/>
  <c r="B75" i="8"/>
  <c r="F74" i="8"/>
  <c r="E74" i="8"/>
  <c r="D74" i="8"/>
  <c r="C74" i="8"/>
  <c r="B74" i="8"/>
  <c r="F73" i="8"/>
  <c r="E73" i="8"/>
  <c r="D73" i="8"/>
  <c r="C73" i="8"/>
  <c r="B73" i="8"/>
  <c r="F72" i="8"/>
  <c r="E72" i="8"/>
  <c r="D72" i="8"/>
  <c r="C72" i="8"/>
  <c r="B72" i="8"/>
  <c r="F71" i="8"/>
  <c r="E71" i="8"/>
  <c r="D71" i="8"/>
  <c r="C71" i="8"/>
  <c r="B71" i="8"/>
  <c r="F70" i="8"/>
  <c r="E70" i="8"/>
  <c r="D70" i="8"/>
  <c r="C70" i="8"/>
  <c r="B70" i="8"/>
  <c r="F69" i="8"/>
  <c r="E69" i="8"/>
  <c r="D69" i="8"/>
  <c r="C69" i="8"/>
  <c r="B69" i="8"/>
  <c r="F68" i="8"/>
  <c r="E68" i="8"/>
  <c r="D68" i="8"/>
  <c r="C68" i="8"/>
  <c r="B68" i="8"/>
  <c r="F67" i="8"/>
  <c r="E67" i="8"/>
  <c r="D67" i="8"/>
  <c r="C67" i="8"/>
  <c r="B67" i="8"/>
  <c r="F66" i="8"/>
  <c r="E66" i="8"/>
  <c r="D66" i="8"/>
  <c r="C66" i="8"/>
  <c r="B66" i="8"/>
  <c r="F65" i="8"/>
  <c r="E65" i="8"/>
  <c r="D65" i="8"/>
  <c r="C65" i="8"/>
  <c r="B65" i="8"/>
  <c r="F64" i="8"/>
  <c r="E64" i="8"/>
  <c r="D64" i="8"/>
  <c r="C64" i="8"/>
  <c r="B64" i="8"/>
  <c r="F63" i="8"/>
  <c r="E63" i="8"/>
  <c r="D63" i="8"/>
  <c r="C63" i="8"/>
  <c r="B63" i="8"/>
  <c r="F62" i="8"/>
  <c r="E62" i="8"/>
  <c r="D62" i="8"/>
  <c r="C62" i="8"/>
  <c r="B62" i="8"/>
  <c r="F61" i="8"/>
  <c r="E61" i="8"/>
  <c r="D61" i="8"/>
  <c r="C61" i="8"/>
  <c r="B61" i="8"/>
  <c r="F60" i="8"/>
  <c r="E60" i="8"/>
  <c r="D60" i="8"/>
  <c r="C60" i="8"/>
  <c r="B60" i="8"/>
  <c r="F59" i="8"/>
  <c r="E59" i="8"/>
  <c r="D59" i="8"/>
  <c r="C59" i="8"/>
  <c r="B59" i="8"/>
  <c r="F58" i="8"/>
  <c r="E58" i="8"/>
  <c r="D58" i="8"/>
  <c r="C58" i="8"/>
  <c r="B58" i="8"/>
  <c r="F57" i="8"/>
  <c r="E57" i="8"/>
  <c r="D57" i="8"/>
  <c r="C57" i="8"/>
  <c r="B57" i="8"/>
  <c r="F56" i="8"/>
  <c r="E56" i="8"/>
  <c r="D56" i="8"/>
  <c r="C56" i="8"/>
  <c r="B56" i="8"/>
  <c r="F55" i="8"/>
  <c r="E55" i="8"/>
  <c r="D55" i="8"/>
  <c r="C55" i="8"/>
  <c r="B55" i="8"/>
  <c r="F54" i="8"/>
  <c r="E54" i="8"/>
  <c r="D54" i="8"/>
  <c r="C54" i="8"/>
  <c r="B54" i="8"/>
  <c r="F53" i="8"/>
  <c r="E53" i="8"/>
  <c r="D53" i="8"/>
  <c r="C53" i="8"/>
  <c r="B53" i="8"/>
  <c r="F52" i="8"/>
  <c r="E52" i="8"/>
  <c r="D52" i="8"/>
  <c r="C52" i="8"/>
  <c r="B52" i="8"/>
  <c r="F51" i="8"/>
  <c r="D51" i="8"/>
  <c r="B51" i="8"/>
  <c r="F139" i="7"/>
  <c r="E139" i="7"/>
  <c r="D139" i="7"/>
  <c r="C139" i="7"/>
  <c r="B139" i="7"/>
  <c r="F138" i="7"/>
  <c r="E138" i="7"/>
  <c r="D138" i="7"/>
  <c r="C138" i="7"/>
  <c r="B138" i="7"/>
  <c r="F137" i="7"/>
  <c r="E137" i="7"/>
  <c r="D137" i="7"/>
  <c r="C137" i="7"/>
  <c r="B137" i="7"/>
  <c r="F136" i="7"/>
  <c r="E136" i="7"/>
  <c r="D136" i="7"/>
  <c r="C136" i="7"/>
  <c r="B136" i="7"/>
  <c r="F135" i="7"/>
  <c r="E135" i="7"/>
  <c r="D135" i="7"/>
  <c r="C135" i="7"/>
  <c r="B135" i="7"/>
  <c r="F134" i="7"/>
  <c r="E134" i="7"/>
  <c r="D134" i="7"/>
  <c r="C134" i="7"/>
  <c r="B134" i="7"/>
  <c r="F133" i="7"/>
  <c r="E133" i="7"/>
  <c r="D133" i="7"/>
  <c r="C133" i="7"/>
  <c r="B133" i="7"/>
  <c r="F132" i="7"/>
  <c r="E132" i="7"/>
  <c r="D132" i="7"/>
  <c r="C132" i="7"/>
  <c r="B132" i="7"/>
  <c r="F131" i="7"/>
  <c r="E131" i="7"/>
  <c r="D131" i="7"/>
  <c r="C131" i="7"/>
  <c r="B131" i="7"/>
  <c r="F130" i="7"/>
  <c r="E130" i="7"/>
  <c r="D130" i="7"/>
  <c r="C130" i="7"/>
  <c r="B130" i="7"/>
  <c r="F129" i="7"/>
  <c r="E129" i="7"/>
  <c r="D129" i="7"/>
  <c r="C129" i="7"/>
  <c r="B129" i="7"/>
  <c r="F128" i="7"/>
  <c r="E128" i="7"/>
  <c r="D128" i="7"/>
  <c r="C128" i="7"/>
  <c r="B128" i="7"/>
  <c r="F127" i="7"/>
  <c r="E127" i="7"/>
  <c r="D127" i="7"/>
  <c r="C127" i="7"/>
  <c r="B127" i="7"/>
  <c r="F126" i="7"/>
  <c r="E126" i="7"/>
  <c r="D126" i="7"/>
  <c r="C126" i="7"/>
  <c r="B126" i="7"/>
  <c r="F125" i="7"/>
  <c r="E125" i="7"/>
  <c r="D125" i="7"/>
  <c r="C125" i="7"/>
  <c r="B125" i="7"/>
  <c r="F124" i="7"/>
  <c r="E124" i="7"/>
  <c r="D124" i="7"/>
  <c r="C124" i="7"/>
  <c r="B124" i="7"/>
  <c r="F123" i="7"/>
  <c r="E123" i="7"/>
  <c r="D123" i="7"/>
  <c r="C123" i="7"/>
  <c r="B123" i="7"/>
  <c r="F122" i="7"/>
  <c r="E122" i="7"/>
  <c r="D122" i="7"/>
  <c r="C122" i="7"/>
  <c r="B122" i="7"/>
  <c r="F121" i="7"/>
  <c r="E121" i="7"/>
  <c r="D121" i="7"/>
  <c r="C121" i="7"/>
  <c r="B121" i="7"/>
  <c r="F120" i="7"/>
  <c r="E120" i="7"/>
  <c r="D120" i="7"/>
  <c r="C120" i="7"/>
  <c r="B120" i="7"/>
  <c r="F119" i="7"/>
  <c r="E119" i="7"/>
  <c r="D119" i="7"/>
  <c r="C119" i="7"/>
  <c r="B119" i="7"/>
  <c r="F118" i="7"/>
  <c r="E118" i="7"/>
  <c r="D118" i="7"/>
  <c r="C118" i="7"/>
  <c r="B118" i="7"/>
  <c r="F117" i="7"/>
  <c r="E117" i="7"/>
  <c r="D117" i="7"/>
  <c r="C117" i="7"/>
  <c r="B117" i="7"/>
  <c r="F116" i="7"/>
  <c r="E116" i="7"/>
  <c r="D116" i="7"/>
  <c r="C116" i="7"/>
  <c r="B116" i="7"/>
  <c r="F115" i="7"/>
  <c r="E115" i="7"/>
  <c r="D115" i="7"/>
  <c r="C115" i="7"/>
  <c r="B115" i="7"/>
  <c r="F114" i="7"/>
  <c r="E114" i="7"/>
  <c r="D114" i="7"/>
  <c r="C114" i="7"/>
  <c r="B114" i="7"/>
  <c r="F113" i="7"/>
  <c r="E113" i="7"/>
  <c r="D113" i="7"/>
  <c r="C113" i="7"/>
  <c r="B113" i="7"/>
  <c r="F112" i="7"/>
  <c r="E112" i="7"/>
  <c r="D112" i="7"/>
  <c r="C112" i="7"/>
  <c r="B112" i="7"/>
  <c r="F111" i="7"/>
  <c r="E111" i="7"/>
  <c r="D111" i="7"/>
  <c r="C111" i="7"/>
  <c r="B111" i="7"/>
  <c r="F110" i="7"/>
  <c r="E110" i="7"/>
  <c r="D110" i="7"/>
  <c r="C110" i="7"/>
  <c r="B110" i="7"/>
  <c r="F109" i="7"/>
  <c r="E109" i="7"/>
  <c r="D109" i="7"/>
  <c r="C109" i="7"/>
  <c r="B109" i="7"/>
  <c r="F108" i="7"/>
  <c r="E108" i="7"/>
  <c r="D108" i="7"/>
  <c r="C108" i="7"/>
  <c r="B108" i="7"/>
  <c r="F107" i="7"/>
  <c r="E107" i="7"/>
  <c r="D107" i="7"/>
  <c r="C107" i="7"/>
  <c r="B107" i="7"/>
  <c r="F106" i="7"/>
  <c r="E106" i="7"/>
  <c r="D106" i="7"/>
  <c r="C106" i="7"/>
  <c r="B106" i="7"/>
  <c r="F105" i="7"/>
  <c r="E105" i="7"/>
  <c r="D105" i="7"/>
  <c r="C105" i="7"/>
  <c r="B105" i="7"/>
  <c r="F104" i="7"/>
  <c r="E104" i="7"/>
  <c r="D104" i="7"/>
  <c r="C104" i="7"/>
  <c r="B104" i="7"/>
  <c r="F103" i="7"/>
  <c r="E103" i="7"/>
  <c r="D103" i="7"/>
  <c r="C103" i="7"/>
  <c r="B103" i="7"/>
  <c r="F102" i="7"/>
  <c r="E102" i="7"/>
  <c r="D102" i="7"/>
  <c r="C102" i="7"/>
  <c r="B102" i="7"/>
  <c r="F101" i="7"/>
  <c r="E101" i="7"/>
  <c r="D101" i="7"/>
  <c r="C101" i="7"/>
  <c r="B101" i="7"/>
  <c r="F100" i="7"/>
  <c r="E100" i="7"/>
  <c r="D100" i="7"/>
  <c r="C100" i="7"/>
  <c r="B100" i="7"/>
  <c r="F99" i="7"/>
  <c r="E99" i="7"/>
  <c r="D99" i="7"/>
  <c r="C99" i="7"/>
  <c r="B99" i="7"/>
  <c r="F98" i="7"/>
  <c r="E98" i="7"/>
  <c r="D98" i="7"/>
  <c r="C98" i="7"/>
  <c r="B98" i="7"/>
  <c r="F97" i="7"/>
  <c r="E97" i="7"/>
  <c r="D97" i="7"/>
  <c r="C97" i="7"/>
  <c r="B97" i="7"/>
  <c r="F96" i="7"/>
  <c r="E96" i="7"/>
  <c r="D96" i="7"/>
  <c r="C96" i="7"/>
  <c r="B96" i="7"/>
  <c r="F95" i="7"/>
  <c r="E95" i="7"/>
  <c r="D95" i="7"/>
  <c r="C95" i="7"/>
  <c r="B95" i="7"/>
  <c r="F94" i="7"/>
  <c r="E94" i="7"/>
  <c r="D94" i="7"/>
  <c r="C94" i="7"/>
  <c r="B94" i="7"/>
  <c r="F93" i="7"/>
  <c r="E93" i="7"/>
  <c r="D93" i="7"/>
  <c r="C93" i="7"/>
  <c r="B93" i="7"/>
  <c r="F92" i="7"/>
  <c r="E92" i="7"/>
  <c r="D92" i="7"/>
  <c r="C92" i="7"/>
  <c r="B92" i="7"/>
  <c r="F91" i="7"/>
  <c r="E91" i="7"/>
  <c r="D91" i="7"/>
  <c r="C91" i="7"/>
  <c r="B91" i="7"/>
  <c r="F90" i="7"/>
  <c r="E90" i="7"/>
  <c r="D90" i="7"/>
  <c r="C90" i="7"/>
  <c r="B90" i="7"/>
  <c r="F89" i="7"/>
  <c r="E89" i="7"/>
  <c r="D89" i="7"/>
  <c r="C89" i="7"/>
  <c r="B89" i="7"/>
  <c r="F88" i="7"/>
  <c r="E88" i="7"/>
  <c r="D88" i="7"/>
  <c r="C88" i="7"/>
  <c r="B88" i="7"/>
  <c r="F87" i="7"/>
  <c r="E87" i="7"/>
  <c r="D87" i="7"/>
  <c r="C87" i="7"/>
  <c r="B87" i="7"/>
  <c r="F86" i="7"/>
  <c r="E86" i="7"/>
  <c r="D86" i="7"/>
  <c r="C86" i="7"/>
  <c r="B86" i="7"/>
  <c r="F85" i="7"/>
  <c r="E85" i="7"/>
  <c r="D85" i="7"/>
  <c r="C85" i="7"/>
  <c r="B85" i="7"/>
  <c r="F84" i="7"/>
  <c r="E84" i="7"/>
  <c r="D84" i="7"/>
  <c r="C84" i="7"/>
  <c r="B84" i="7"/>
  <c r="F83" i="7"/>
  <c r="E83" i="7"/>
  <c r="D83" i="7"/>
  <c r="C83" i="7"/>
  <c r="B83" i="7"/>
  <c r="F82" i="7"/>
  <c r="E82" i="7"/>
  <c r="D82" i="7"/>
  <c r="C82" i="7"/>
  <c r="B82" i="7"/>
  <c r="F81" i="7"/>
  <c r="E81" i="7"/>
  <c r="D81" i="7"/>
  <c r="C81" i="7"/>
  <c r="B81" i="7"/>
  <c r="F80" i="7"/>
  <c r="E80" i="7"/>
  <c r="D80" i="7"/>
  <c r="C80" i="7"/>
  <c r="B80" i="7"/>
  <c r="F79" i="7"/>
  <c r="E79" i="7"/>
  <c r="D79" i="7"/>
  <c r="C79" i="7"/>
  <c r="B79" i="7"/>
  <c r="F78" i="7"/>
  <c r="E78" i="7"/>
  <c r="D78" i="7"/>
  <c r="C78" i="7"/>
  <c r="B78" i="7"/>
  <c r="F77" i="7"/>
  <c r="E77" i="7"/>
  <c r="D77" i="7"/>
  <c r="C77" i="7"/>
  <c r="B77" i="7"/>
  <c r="F76" i="7"/>
  <c r="E76" i="7"/>
  <c r="D76" i="7"/>
  <c r="C76" i="7"/>
  <c r="B76" i="7"/>
  <c r="F75" i="7"/>
  <c r="E75" i="7"/>
  <c r="D75" i="7"/>
  <c r="C75" i="7"/>
  <c r="B75" i="7"/>
  <c r="F74" i="7"/>
  <c r="E74" i="7"/>
  <c r="D74" i="7"/>
  <c r="C74" i="7"/>
  <c r="B74" i="7"/>
  <c r="F73" i="7"/>
  <c r="E73" i="7"/>
  <c r="D73" i="7"/>
  <c r="C73" i="7"/>
  <c r="B73" i="7"/>
  <c r="F72" i="7"/>
  <c r="E72" i="7"/>
  <c r="D72" i="7"/>
  <c r="C72" i="7"/>
  <c r="B72" i="7"/>
  <c r="F71" i="7"/>
  <c r="E71" i="7"/>
  <c r="D71" i="7"/>
  <c r="C71" i="7"/>
  <c r="B71" i="7"/>
  <c r="F70" i="7"/>
  <c r="E70" i="7"/>
  <c r="D70" i="7"/>
  <c r="C70" i="7"/>
  <c r="B70" i="7"/>
  <c r="F69" i="7"/>
  <c r="E69" i="7"/>
  <c r="D69" i="7"/>
  <c r="C69" i="7"/>
  <c r="B69" i="7"/>
  <c r="F68" i="7"/>
  <c r="E68" i="7"/>
  <c r="D68" i="7"/>
  <c r="C68" i="7"/>
  <c r="B68" i="7"/>
  <c r="F67" i="7"/>
  <c r="E67" i="7"/>
  <c r="D67" i="7"/>
  <c r="C67" i="7"/>
  <c r="B67" i="7"/>
  <c r="F66" i="7"/>
  <c r="E66" i="7"/>
  <c r="D66" i="7"/>
  <c r="C66" i="7"/>
  <c r="B66" i="7"/>
  <c r="F65" i="7"/>
  <c r="E65" i="7"/>
  <c r="D65" i="7"/>
  <c r="C65" i="7"/>
  <c r="B65" i="7"/>
  <c r="F64" i="7"/>
  <c r="E64" i="7"/>
  <c r="D64" i="7"/>
  <c r="C64" i="7"/>
  <c r="B64" i="7"/>
  <c r="F63" i="7"/>
  <c r="E63" i="7"/>
  <c r="D63" i="7"/>
  <c r="C63" i="7"/>
  <c r="B63" i="7"/>
  <c r="F62" i="7"/>
  <c r="E62" i="7"/>
  <c r="D62" i="7"/>
  <c r="C62" i="7"/>
  <c r="B62" i="7"/>
  <c r="F61" i="7"/>
  <c r="E61" i="7"/>
  <c r="D61" i="7"/>
  <c r="C61" i="7"/>
  <c r="B61" i="7"/>
  <c r="F60" i="7"/>
  <c r="E60" i="7"/>
  <c r="D60" i="7"/>
  <c r="C60" i="7"/>
  <c r="B60" i="7"/>
  <c r="F59" i="7"/>
  <c r="E59" i="7"/>
  <c r="D59" i="7"/>
  <c r="C59" i="7"/>
  <c r="B59" i="7"/>
  <c r="F58" i="7"/>
  <c r="E58" i="7"/>
  <c r="D58" i="7"/>
  <c r="C58" i="7"/>
  <c r="B58" i="7"/>
  <c r="F57" i="7"/>
  <c r="E57" i="7"/>
  <c r="D57" i="7"/>
  <c r="C57" i="7"/>
  <c r="B57" i="7"/>
  <c r="F56" i="7"/>
  <c r="E56" i="7"/>
  <c r="D56" i="7"/>
  <c r="C56" i="7"/>
  <c r="B56" i="7"/>
  <c r="F55" i="7"/>
  <c r="E55" i="7"/>
  <c r="D55" i="7"/>
  <c r="C55" i="7"/>
  <c r="B55" i="7"/>
  <c r="F54" i="7"/>
  <c r="E54" i="7"/>
  <c r="D54" i="7"/>
  <c r="C54" i="7"/>
  <c r="B54" i="7"/>
  <c r="F53" i="7"/>
  <c r="E53" i="7"/>
  <c r="D53" i="7"/>
  <c r="C53" i="7"/>
  <c r="B53" i="7"/>
  <c r="F52" i="7"/>
  <c r="E52" i="7"/>
  <c r="D52" i="7"/>
  <c r="C52" i="7"/>
  <c r="B52" i="7"/>
  <c r="F51" i="7"/>
  <c r="D51" i="7"/>
  <c r="B51" i="7"/>
  <c r="F139" i="10"/>
  <c r="E139" i="10"/>
  <c r="D139" i="10"/>
  <c r="C139" i="10"/>
  <c r="B139" i="10"/>
  <c r="F138" i="10"/>
  <c r="E138" i="10"/>
  <c r="D138" i="10"/>
  <c r="C138" i="10"/>
  <c r="B138" i="10"/>
  <c r="F137" i="10"/>
  <c r="E137" i="10"/>
  <c r="D137" i="10"/>
  <c r="C137" i="10"/>
  <c r="B137" i="10"/>
  <c r="F136" i="10"/>
  <c r="E136" i="10"/>
  <c r="D136" i="10"/>
  <c r="C136" i="10"/>
  <c r="B136" i="10"/>
  <c r="F135" i="10"/>
  <c r="E135" i="10"/>
  <c r="D135" i="10"/>
  <c r="C135" i="10"/>
  <c r="B135" i="10"/>
  <c r="F134" i="10"/>
  <c r="E134" i="10"/>
  <c r="D134" i="10"/>
  <c r="C134" i="10"/>
  <c r="B134" i="10"/>
  <c r="F133" i="10"/>
  <c r="E133" i="10"/>
  <c r="D133" i="10"/>
  <c r="C133" i="10"/>
  <c r="B133" i="10"/>
  <c r="F132" i="10"/>
  <c r="E132" i="10"/>
  <c r="D132" i="10"/>
  <c r="C132" i="10"/>
  <c r="B132" i="10"/>
  <c r="F131" i="10"/>
  <c r="E131" i="10"/>
  <c r="D131" i="10"/>
  <c r="C131" i="10"/>
  <c r="B131" i="10"/>
  <c r="F130" i="10"/>
  <c r="E130" i="10"/>
  <c r="D130" i="10"/>
  <c r="C130" i="10"/>
  <c r="B130" i="10"/>
  <c r="F129" i="10"/>
  <c r="E129" i="10"/>
  <c r="D129" i="10"/>
  <c r="C129" i="10"/>
  <c r="B129" i="10"/>
  <c r="F128" i="10"/>
  <c r="E128" i="10"/>
  <c r="D128" i="10"/>
  <c r="C128" i="10"/>
  <c r="B128" i="10"/>
  <c r="F127" i="10"/>
  <c r="E127" i="10"/>
  <c r="D127" i="10"/>
  <c r="C127" i="10"/>
  <c r="B127" i="10"/>
  <c r="F126" i="10"/>
  <c r="E126" i="10"/>
  <c r="D126" i="10"/>
  <c r="C126" i="10"/>
  <c r="B126" i="10"/>
  <c r="F125" i="10"/>
  <c r="E125" i="10"/>
  <c r="D125" i="10"/>
  <c r="C125" i="10"/>
  <c r="B125" i="10"/>
  <c r="F124" i="10"/>
  <c r="E124" i="10"/>
  <c r="D124" i="10"/>
  <c r="C124" i="10"/>
  <c r="B124" i="10"/>
  <c r="F123" i="10"/>
  <c r="E123" i="10"/>
  <c r="D123" i="10"/>
  <c r="C123" i="10"/>
  <c r="B123" i="10"/>
  <c r="F122" i="10"/>
  <c r="E122" i="10"/>
  <c r="D122" i="10"/>
  <c r="C122" i="10"/>
  <c r="B122" i="10"/>
  <c r="F121" i="10"/>
  <c r="E121" i="10"/>
  <c r="D121" i="10"/>
  <c r="C121" i="10"/>
  <c r="B121" i="10"/>
  <c r="F120" i="10"/>
  <c r="E120" i="10"/>
  <c r="D120" i="10"/>
  <c r="C120" i="10"/>
  <c r="B120" i="10"/>
  <c r="F119" i="10"/>
  <c r="E119" i="10"/>
  <c r="D119" i="10"/>
  <c r="C119" i="10"/>
  <c r="B119" i="10"/>
  <c r="F118" i="10"/>
  <c r="E118" i="10"/>
  <c r="D118" i="10"/>
  <c r="C118" i="10"/>
  <c r="B118" i="10"/>
  <c r="F117" i="10"/>
  <c r="E117" i="10"/>
  <c r="D117" i="10"/>
  <c r="C117" i="10"/>
  <c r="B117" i="10"/>
  <c r="F116" i="10"/>
  <c r="E116" i="10"/>
  <c r="D116" i="10"/>
  <c r="C116" i="10"/>
  <c r="B116" i="10"/>
  <c r="F115" i="10"/>
  <c r="E115" i="10"/>
  <c r="D115" i="10"/>
  <c r="C115" i="10"/>
  <c r="B115" i="10"/>
  <c r="F114" i="10"/>
  <c r="E114" i="10"/>
  <c r="D114" i="10"/>
  <c r="C114" i="10"/>
  <c r="B114" i="10"/>
  <c r="F113" i="10"/>
  <c r="E113" i="10"/>
  <c r="D113" i="10"/>
  <c r="C113" i="10"/>
  <c r="B113" i="10"/>
  <c r="F112" i="10"/>
  <c r="E112" i="10"/>
  <c r="D112" i="10"/>
  <c r="C112" i="10"/>
  <c r="B112" i="10"/>
  <c r="F111" i="10"/>
  <c r="E111" i="10"/>
  <c r="D111" i="10"/>
  <c r="C111" i="10"/>
  <c r="B111" i="10"/>
  <c r="F110" i="10"/>
  <c r="E110" i="10"/>
  <c r="D110" i="10"/>
  <c r="C110" i="10"/>
  <c r="B110" i="10"/>
  <c r="F109" i="10"/>
  <c r="E109" i="10"/>
  <c r="D109" i="10"/>
  <c r="C109" i="10"/>
  <c r="B109" i="10"/>
  <c r="F108" i="10"/>
  <c r="E108" i="10"/>
  <c r="D108" i="10"/>
  <c r="C108" i="10"/>
  <c r="B108" i="10"/>
  <c r="F107" i="10"/>
  <c r="E107" i="10"/>
  <c r="D107" i="10"/>
  <c r="C107" i="10"/>
  <c r="B107" i="10"/>
  <c r="F106" i="10"/>
  <c r="E106" i="10"/>
  <c r="D106" i="10"/>
  <c r="C106" i="10"/>
  <c r="B106" i="10"/>
  <c r="F105" i="10"/>
  <c r="E105" i="10"/>
  <c r="D105" i="10"/>
  <c r="C105" i="10"/>
  <c r="B105" i="10"/>
  <c r="F104" i="10"/>
  <c r="E104" i="10"/>
  <c r="D104" i="10"/>
  <c r="C104" i="10"/>
  <c r="B104" i="10"/>
  <c r="F103" i="10"/>
  <c r="E103" i="10"/>
  <c r="D103" i="10"/>
  <c r="C103" i="10"/>
  <c r="B103" i="10"/>
  <c r="F102" i="10"/>
  <c r="E102" i="10"/>
  <c r="D102" i="10"/>
  <c r="C102" i="10"/>
  <c r="B102" i="10"/>
  <c r="F101" i="10"/>
  <c r="E101" i="10"/>
  <c r="D101" i="10"/>
  <c r="C101" i="10"/>
  <c r="B101" i="10"/>
  <c r="F100" i="10"/>
  <c r="E100" i="10"/>
  <c r="D100" i="10"/>
  <c r="C100" i="10"/>
  <c r="B100" i="10"/>
  <c r="F99" i="10"/>
  <c r="E99" i="10"/>
  <c r="D99" i="10"/>
  <c r="C99" i="10"/>
  <c r="B99" i="10"/>
  <c r="F98" i="10"/>
  <c r="E98" i="10"/>
  <c r="D98" i="10"/>
  <c r="C98" i="10"/>
  <c r="B98" i="10"/>
  <c r="F97" i="10"/>
  <c r="E97" i="10"/>
  <c r="D97" i="10"/>
  <c r="C97" i="10"/>
  <c r="B97" i="10"/>
  <c r="F96" i="10"/>
  <c r="E96" i="10"/>
  <c r="D96" i="10"/>
  <c r="C96" i="10"/>
  <c r="B96" i="10"/>
  <c r="F95" i="10"/>
  <c r="E95" i="10"/>
  <c r="D95" i="10"/>
  <c r="C95" i="10"/>
  <c r="B95" i="10"/>
  <c r="F94" i="10"/>
  <c r="E94" i="10"/>
  <c r="D94" i="10"/>
  <c r="C94" i="10"/>
  <c r="B94" i="10"/>
  <c r="F93" i="10"/>
  <c r="E93" i="10"/>
  <c r="D93" i="10"/>
  <c r="C93" i="10"/>
  <c r="B93" i="10"/>
  <c r="F92" i="10"/>
  <c r="E92" i="10"/>
  <c r="D92" i="10"/>
  <c r="C92" i="10"/>
  <c r="B92" i="10"/>
  <c r="F91" i="10"/>
  <c r="E91" i="10"/>
  <c r="D91" i="10"/>
  <c r="C91" i="10"/>
  <c r="B91" i="10"/>
  <c r="F90" i="10"/>
  <c r="E90" i="10"/>
  <c r="D90" i="10"/>
  <c r="C90" i="10"/>
  <c r="B90" i="10"/>
  <c r="F89" i="10"/>
  <c r="E89" i="10"/>
  <c r="D89" i="10"/>
  <c r="C89" i="10"/>
  <c r="B89" i="10"/>
  <c r="F88" i="10"/>
  <c r="E88" i="10"/>
  <c r="D88" i="10"/>
  <c r="C88" i="10"/>
  <c r="B88" i="10"/>
  <c r="F87" i="10"/>
  <c r="E87" i="10"/>
  <c r="D87" i="10"/>
  <c r="C87" i="10"/>
  <c r="B87" i="10"/>
  <c r="F86" i="10"/>
  <c r="E86" i="10"/>
  <c r="D86" i="10"/>
  <c r="C86" i="10"/>
  <c r="B86" i="10"/>
  <c r="F85" i="10"/>
  <c r="E85" i="10"/>
  <c r="D85" i="10"/>
  <c r="C85" i="10"/>
  <c r="B85" i="10"/>
  <c r="F84" i="10"/>
  <c r="E84" i="10"/>
  <c r="D84" i="10"/>
  <c r="C84" i="10"/>
  <c r="B84" i="10"/>
  <c r="F83" i="10"/>
  <c r="E83" i="10"/>
  <c r="D83" i="10"/>
  <c r="C83" i="10"/>
  <c r="B83" i="10"/>
  <c r="F82" i="10"/>
  <c r="E82" i="10"/>
  <c r="D82" i="10"/>
  <c r="C82" i="10"/>
  <c r="B82" i="10"/>
  <c r="F81" i="10"/>
  <c r="E81" i="10"/>
  <c r="D81" i="10"/>
  <c r="C81" i="10"/>
  <c r="B81" i="10"/>
  <c r="F80" i="10"/>
  <c r="E80" i="10"/>
  <c r="D80" i="10"/>
  <c r="C80" i="10"/>
  <c r="B80" i="10"/>
  <c r="F79" i="10"/>
  <c r="E79" i="10"/>
  <c r="D79" i="10"/>
  <c r="C79" i="10"/>
  <c r="B79" i="10"/>
  <c r="F78" i="10"/>
  <c r="E78" i="10"/>
  <c r="D78" i="10"/>
  <c r="C78" i="10"/>
  <c r="B78" i="10"/>
  <c r="F77" i="10"/>
  <c r="E77" i="10"/>
  <c r="D77" i="10"/>
  <c r="C77" i="10"/>
  <c r="B77" i="10"/>
  <c r="F76" i="10"/>
  <c r="E76" i="10"/>
  <c r="D76" i="10"/>
  <c r="C76" i="10"/>
  <c r="B76" i="10"/>
  <c r="F75" i="10"/>
  <c r="E75" i="10"/>
  <c r="D75" i="10"/>
  <c r="C75" i="10"/>
  <c r="B75" i="10"/>
  <c r="F74" i="10"/>
  <c r="E74" i="10"/>
  <c r="D74" i="10"/>
  <c r="C74" i="10"/>
  <c r="B74" i="10"/>
  <c r="F73" i="10"/>
  <c r="E73" i="10"/>
  <c r="D73" i="10"/>
  <c r="C73" i="10"/>
  <c r="B73" i="10"/>
  <c r="F72" i="10"/>
  <c r="E72" i="10"/>
  <c r="D72" i="10"/>
  <c r="C72" i="10"/>
  <c r="B72" i="10"/>
  <c r="F71" i="10"/>
  <c r="E71" i="10"/>
  <c r="D71" i="10"/>
  <c r="C71" i="10"/>
  <c r="B71" i="10"/>
  <c r="F70" i="10"/>
  <c r="E70" i="10"/>
  <c r="D70" i="10"/>
  <c r="C70" i="10"/>
  <c r="B70" i="10"/>
  <c r="F69" i="10"/>
  <c r="E69" i="10"/>
  <c r="D69" i="10"/>
  <c r="C69" i="10"/>
  <c r="B69" i="10"/>
  <c r="F68" i="10"/>
  <c r="E68" i="10"/>
  <c r="D68" i="10"/>
  <c r="C68" i="10"/>
  <c r="B68" i="10"/>
  <c r="F67" i="10"/>
  <c r="E67" i="10"/>
  <c r="D67" i="10"/>
  <c r="C67" i="10"/>
  <c r="B67" i="10"/>
  <c r="F66" i="10"/>
  <c r="E66" i="10"/>
  <c r="D66" i="10"/>
  <c r="C66" i="10"/>
  <c r="B66" i="10"/>
  <c r="F65" i="10"/>
  <c r="E65" i="10"/>
  <c r="D65" i="10"/>
  <c r="C65" i="10"/>
  <c r="B65" i="10"/>
  <c r="F64" i="10"/>
  <c r="E64" i="10"/>
  <c r="D64" i="10"/>
  <c r="C64" i="10"/>
  <c r="B64" i="10"/>
  <c r="F63" i="10"/>
  <c r="E63" i="10"/>
  <c r="D63" i="10"/>
  <c r="C63" i="10"/>
  <c r="B63" i="10"/>
  <c r="F62" i="10"/>
  <c r="E62" i="10"/>
  <c r="D62" i="10"/>
  <c r="C62" i="10"/>
  <c r="B62" i="10"/>
  <c r="F61" i="10"/>
  <c r="E61" i="10"/>
  <c r="D61" i="10"/>
  <c r="C61" i="10"/>
  <c r="B61" i="10"/>
  <c r="F60" i="10"/>
  <c r="E60" i="10"/>
  <c r="D60" i="10"/>
  <c r="C60" i="10"/>
  <c r="B60" i="10"/>
  <c r="F59" i="10"/>
  <c r="E59" i="10"/>
  <c r="D59" i="10"/>
  <c r="C59" i="10"/>
  <c r="B59" i="10"/>
  <c r="F58" i="10"/>
  <c r="E58" i="10"/>
  <c r="D58" i="10"/>
  <c r="C58" i="10"/>
  <c r="B58" i="10"/>
  <c r="F57" i="10"/>
  <c r="E57" i="10"/>
  <c r="D57" i="10"/>
  <c r="C57" i="10"/>
  <c r="B57" i="10"/>
  <c r="F56" i="10"/>
  <c r="E56" i="10"/>
  <c r="D56" i="10"/>
  <c r="C56" i="10"/>
  <c r="B56" i="10"/>
  <c r="F55" i="10"/>
  <c r="E55" i="10"/>
  <c r="D55" i="10"/>
  <c r="C55" i="10"/>
  <c r="B55" i="10"/>
  <c r="F54" i="10"/>
  <c r="E54" i="10"/>
  <c r="D54" i="10"/>
  <c r="C54" i="10"/>
  <c r="B54" i="10"/>
  <c r="F53" i="10"/>
  <c r="E53" i="10"/>
  <c r="D53" i="10"/>
  <c r="C53" i="10"/>
  <c r="B53" i="10"/>
  <c r="F52" i="10"/>
  <c r="E52" i="10"/>
  <c r="D52" i="10"/>
  <c r="C52" i="10"/>
  <c r="B52" i="10"/>
  <c r="F51" i="10"/>
  <c r="D51" i="10"/>
  <c r="B51" i="10"/>
  <c r="F139" i="9"/>
  <c r="E139" i="9"/>
  <c r="D139" i="9"/>
  <c r="C139" i="9"/>
  <c r="B139" i="9"/>
  <c r="F138" i="9"/>
  <c r="E138" i="9"/>
  <c r="D138" i="9"/>
  <c r="C138" i="9"/>
  <c r="B138" i="9"/>
  <c r="F137" i="9"/>
  <c r="E137" i="9"/>
  <c r="D137" i="9"/>
  <c r="C137" i="9"/>
  <c r="B137" i="9"/>
  <c r="F136" i="9"/>
  <c r="E136" i="9"/>
  <c r="D136" i="9"/>
  <c r="C136" i="9"/>
  <c r="B136" i="9"/>
  <c r="F135" i="9"/>
  <c r="E135" i="9"/>
  <c r="D135" i="9"/>
  <c r="C135" i="9"/>
  <c r="B135" i="9"/>
  <c r="F134" i="9"/>
  <c r="E134" i="9"/>
  <c r="D134" i="9"/>
  <c r="C134" i="9"/>
  <c r="B134" i="9"/>
  <c r="F133" i="9"/>
  <c r="E133" i="9"/>
  <c r="D133" i="9"/>
  <c r="C133" i="9"/>
  <c r="B133" i="9"/>
  <c r="F132" i="9"/>
  <c r="E132" i="9"/>
  <c r="D132" i="9"/>
  <c r="C132" i="9"/>
  <c r="B132" i="9"/>
  <c r="F131" i="9"/>
  <c r="E131" i="9"/>
  <c r="D131" i="9"/>
  <c r="C131" i="9"/>
  <c r="B131" i="9"/>
  <c r="F130" i="9"/>
  <c r="E130" i="9"/>
  <c r="D130" i="9"/>
  <c r="C130" i="9"/>
  <c r="B130" i="9"/>
  <c r="F129" i="9"/>
  <c r="E129" i="9"/>
  <c r="D129" i="9"/>
  <c r="C129" i="9"/>
  <c r="B129" i="9"/>
  <c r="F128" i="9"/>
  <c r="E128" i="9"/>
  <c r="D128" i="9"/>
  <c r="C128" i="9"/>
  <c r="B128" i="9"/>
  <c r="F127" i="9"/>
  <c r="E127" i="9"/>
  <c r="D127" i="9"/>
  <c r="C127" i="9"/>
  <c r="B127" i="9"/>
  <c r="F126" i="9"/>
  <c r="E126" i="9"/>
  <c r="D126" i="9"/>
  <c r="C126" i="9"/>
  <c r="B126" i="9"/>
  <c r="F125" i="9"/>
  <c r="E125" i="9"/>
  <c r="D125" i="9"/>
  <c r="C125" i="9"/>
  <c r="B125" i="9"/>
  <c r="F124" i="9"/>
  <c r="E124" i="9"/>
  <c r="D124" i="9"/>
  <c r="C124" i="9"/>
  <c r="B124" i="9"/>
  <c r="F123" i="9"/>
  <c r="E123" i="9"/>
  <c r="D123" i="9"/>
  <c r="C123" i="9"/>
  <c r="B123" i="9"/>
  <c r="F122" i="9"/>
  <c r="E122" i="9"/>
  <c r="D122" i="9"/>
  <c r="C122" i="9"/>
  <c r="B122" i="9"/>
  <c r="F121" i="9"/>
  <c r="E121" i="9"/>
  <c r="D121" i="9"/>
  <c r="C121" i="9"/>
  <c r="B121" i="9"/>
  <c r="F120" i="9"/>
  <c r="E120" i="9"/>
  <c r="D120" i="9"/>
  <c r="C120" i="9"/>
  <c r="B120" i="9"/>
  <c r="F119" i="9"/>
  <c r="E119" i="9"/>
  <c r="D119" i="9"/>
  <c r="C119" i="9"/>
  <c r="B119" i="9"/>
  <c r="F118" i="9"/>
  <c r="E118" i="9"/>
  <c r="D118" i="9"/>
  <c r="C118" i="9"/>
  <c r="B118" i="9"/>
  <c r="F117" i="9"/>
  <c r="E117" i="9"/>
  <c r="D117" i="9"/>
  <c r="C117" i="9"/>
  <c r="B117" i="9"/>
  <c r="F116" i="9"/>
  <c r="E116" i="9"/>
  <c r="D116" i="9"/>
  <c r="C116" i="9"/>
  <c r="B116" i="9"/>
  <c r="F115" i="9"/>
  <c r="E115" i="9"/>
  <c r="D115" i="9"/>
  <c r="C115" i="9"/>
  <c r="B115" i="9"/>
  <c r="F114" i="9"/>
  <c r="E114" i="9"/>
  <c r="D114" i="9"/>
  <c r="C114" i="9"/>
  <c r="B114" i="9"/>
  <c r="F113" i="9"/>
  <c r="E113" i="9"/>
  <c r="D113" i="9"/>
  <c r="C113" i="9"/>
  <c r="B113" i="9"/>
  <c r="F112" i="9"/>
  <c r="E112" i="9"/>
  <c r="D112" i="9"/>
  <c r="C112" i="9"/>
  <c r="B112" i="9"/>
  <c r="F111" i="9"/>
  <c r="E111" i="9"/>
  <c r="D111" i="9"/>
  <c r="C111" i="9"/>
  <c r="B111" i="9"/>
  <c r="F110" i="9"/>
  <c r="E110" i="9"/>
  <c r="D110" i="9"/>
  <c r="C110" i="9"/>
  <c r="B110" i="9"/>
  <c r="F109" i="9"/>
  <c r="E109" i="9"/>
  <c r="D109" i="9"/>
  <c r="C109" i="9"/>
  <c r="B109" i="9"/>
  <c r="F108" i="9"/>
  <c r="E108" i="9"/>
  <c r="D108" i="9"/>
  <c r="C108" i="9"/>
  <c r="B108" i="9"/>
  <c r="F107" i="9"/>
  <c r="E107" i="9"/>
  <c r="D107" i="9"/>
  <c r="C107" i="9"/>
  <c r="B107" i="9"/>
  <c r="F106" i="9"/>
  <c r="E106" i="9"/>
  <c r="D106" i="9"/>
  <c r="C106" i="9"/>
  <c r="B106" i="9"/>
  <c r="F105" i="9"/>
  <c r="E105" i="9"/>
  <c r="D105" i="9"/>
  <c r="C105" i="9"/>
  <c r="B105" i="9"/>
  <c r="F104" i="9"/>
  <c r="E104" i="9"/>
  <c r="D104" i="9"/>
  <c r="C104" i="9"/>
  <c r="B104" i="9"/>
  <c r="F103" i="9"/>
  <c r="E103" i="9"/>
  <c r="D103" i="9"/>
  <c r="C103" i="9"/>
  <c r="B103" i="9"/>
  <c r="F102" i="9"/>
  <c r="E102" i="9"/>
  <c r="D102" i="9"/>
  <c r="C102" i="9"/>
  <c r="B102" i="9"/>
  <c r="F101" i="9"/>
  <c r="E101" i="9"/>
  <c r="D101" i="9"/>
  <c r="C101" i="9"/>
  <c r="B101" i="9"/>
  <c r="F100" i="9"/>
  <c r="E100" i="9"/>
  <c r="D100" i="9"/>
  <c r="C100" i="9"/>
  <c r="B100" i="9"/>
  <c r="F99" i="9"/>
  <c r="E99" i="9"/>
  <c r="D99" i="9"/>
  <c r="C99" i="9"/>
  <c r="B99" i="9"/>
  <c r="F98" i="9"/>
  <c r="E98" i="9"/>
  <c r="D98" i="9"/>
  <c r="C98" i="9"/>
  <c r="B98" i="9"/>
  <c r="F97" i="9"/>
  <c r="E97" i="9"/>
  <c r="D97" i="9"/>
  <c r="C97" i="9"/>
  <c r="B97" i="9"/>
  <c r="F96" i="9"/>
  <c r="E96" i="9"/>
  <c r="D96" i="9"/>
  <c r="C96" i="9"/>
  <c r="B96" i="9"/>
  <c r="F95" i="9"/>
  <c r="E95" i="9"/>
  <c r="D95" i="9"/>
  <c r="C95" i="9"/>
  <c r="B95" i="9"/>
  <c r="F94" i="9"/>
  <c r="E94" i="9"/>
  <c r="D94" i="9"/>
  <c r="C94" i="9"/>
  <c r="B94" i="9"/>
  <c r="F93" i="9"/>
  <c r="E93" i="9"/>
  <c r="D93" i="9"/>
  <c r="C93" i="9"/>
  <c r="B93" i="9"/>
  <c r="F92" i="9"/>
  <c r="E92" i="9"/>
  <c r="D92" i="9"/>
  <c r="C92" i="9"/>
  <c r="B92" i="9"/>
  <c r="F91" i="9"/>
  <c r="E91" i="9"/>
  <c r="D91" i="9"/>
  <c r="C91" i="9"/>
  <c r="B91" i="9"/>
  <c r="F90" i="9"/>
  <c r="E90" i="9"/>
  <c r="D90" i="9"/>
  <c r="C90" i="9"/>
  <c r="B90" i="9"/>
  <c r="F89" i="9"/>
  <c r="E89" i="9"/>
  <c r="D89" i="9"/>
  <c r="C89" i="9"/>
  <c r="B89" i="9"/>
  <c r="F88" i="9"/>
  <c r="E88" i="9"/>
  <c r="D88" i="9"/>
  <c r="C88" i="9"/>
  <c r="B88" i="9"/>
  <c r="F87" i="9"/>
  <c r="E87" i="9"/>
  <c r="D87" i="9"/>
  <c r="C87" i="9"/>
  <c r="B87" i="9"/>
  <c r="F86" i="9"/>
  <c r="E86" i="9"/>
  <c r="D86" i="9"/>
  <c r="C86" i="9"/>
  <c r="B86" i="9"/>
  <c r="F85" i="9"/>
  <c r="E85" i="9"/>
  <c r="D85" i="9"/>
  <c r="C85" i="9"/>
  <c r="B85" i="9"/>
  <c r="F84" i="9"/>
  <c r="E84" i="9"/>
  <c r="D84" i="9"/>
  <c r="C84" i="9"/>
  <c r="B84" i="9"/>
  <c r="F83" i="9"/>
  <c r="E83" i="9"/>
  <c r="D83" i="9"/>
  <c r="C83" i="9"/>
  <c r="B83" i="9"/>
  <c r="F82" i="9"/>
  <c r="E82" i="9"/>
  <c r="D82" i="9"/>
  <c r="C82" i="9"/>
  <c r="B82" i="9"/>
  <c r="F81" i="9"/>
  <c r="E81" i="9"/>
  <c r="D81" i="9"/>
  <c r="C81" i="9"/>
  <c r="B81" i="9"/>
  <c r="F80" i="9"/>
  <c r="E80" i="9"/>
  <c r="D80" i="9"/>
  <c r="C80" i="9"/>
  <c r="B80" i="9"/>
  <c r="F79" i="9"/>
  <c r="E79" i="9"/>
  <c r="D79" i="9"/>
  <c r="C79" i="9"/>
  <c r="B79" i="9"/>
  <c r="F78" i="9"/>
  <c r="E78" i="9"/>
  <c r="D78" i="9"/>
  <c r="C78" i="9"/>
  <c r="B78" i="9"/>
  <c r="F77" i="9"/>
  <c r="E77" i="9"/>
  <c r="D77" i="9"/>
  <c r="C77" i="9"/>
  <c r="B77" i="9"/>
  <c r="F76" i="9"/>
  <c r="E76" i="9"/>
  <c r="D76" i="9"/>
  <c r="C76" i="9"/>
  <c r="B76" i="9"/>
  <c r="F75" i="9"/>
  <c r="E75" i="9"/>
  <c r="D75" i="9"/>
  <c r="C75" i="9"/>
  <c r="B75" i="9"/>
  <c r="F74" i="9"/>
  <c r="E74" i="9"/>
  <c r="D74" i="9"/>
  <c r="C74" i="9"/>
  <c r="B74" i="9"/>
  <c r="F73" i="9"/>
  <c r="E73" i="9"/>
  <c r="D73" i="9"/>
  <c r="C73" i="9"/>
  <c r="B73" i="9"/>
  <c r="F72" i="9"/>
  <c r="E72" i="9"/>
  <c r="D72" i="9"/>
  <c r="C72" i="9"/>
  <c r="B72" i="9"/>
  <c r="F71" i="9"/>
  <c r="E71" i="9"/>
  <c r="D71" i="9"/>
  <c r="C71" i="9"/>
  <c r="B71" i="9"/>
  <c r="F70" i="9"/>
  <c r="E70" i="9"/>
  <c r="D70" i="9"/>
  <c r="C70" i="9"/>
  <c r="B70" i="9"/>
  <c r="F69" i="9"/>
  <c r="E69" i="9"/>
  <c r="D69" i="9"/>
  <c r="C69" i="9"/>
  <c r="B69" i="9"/>
  <c r="F68" i="9"/>
  <c r="E68" i="9"/>
  <c r="D68" i="9"/>
  <c r="C68" i="9"/>
  <c r="B68" i="9"/>
  <c r="F67" i="9"/>
  <c r="E67" i="9"/>
  <c r="D67" i="9"/>
  <c r="C67" i="9"/>
  <c r="B67" i="9"/>
  <c r="F66" i="9"/>
  <c r="E66" i="9"/>
  <c r="D66" i="9"/>
  <c r="C66" i="9"/>
  <c r="B66" i="9"/>
  <c r="F65" i="9"/>
  <c r="E65" i="9"/>
  <c r="D65" i="9"/>
  <c r="C65" i="9"/>
  <c r="B65" i="9"/>
  <c r="F64" i="9"/>
  <c r="E64" i="9"/>
  <c r="D64" i="9"/>
  <c r="C64" i="9"/>
  <c r="B64" i="9"/>
  <c r="F63" i="9"/>
  <c r="E63" i="9"/>
  <c r="D63" i="9"/>
  <c r="C63" i="9"/>
  <c r="B63" i="9"/>
  <c r="F62" i="9"/>
  <c r="E62" i="9"/>
  <c r="D62" i="9"/>
  <c r="C62" i="9"/>
  <c r="B62" i="9"/>
  <c r="F61" i="9"/>
  <c r="E61" i="9"/>
  <c r="D61" i="9"/>
  <c r="C61" i="9"/>
  <c r="B61" i="9"/>
  <c r="F60" i="9"/>
  <c r="E60" i="9"/>
  <c r="D60" i="9"/>
  <c r="C60" i="9"/>
  <c r="B60" i="9"/>
  <c r="F59" i="9"/>
  <c r="E59" i="9"/>
  <c r="D59" i="9"/>
  <c r="C59" i="9"/>
  <c r="B59" i="9"/>
  <c r="F58" i="9"/>
  <c r="E58" i="9"/>
  <c r="D58" i="9"/>
  <c r="C58" i="9"/>
  <c r="B58" i="9"/>
  <c r="F57" i="9"/>
  <c r="E57" i="9"/>
  <c r="D57" i="9"/>
  <c r="C57" i="9"/>
  <c r="B57" i="9"/>
  <c r="F56" i="9"/>
  <c r="E56" i="9"/>
  <c r="D56" i="9"/>
  <c r="C56" i="9"/>
  <c r="B56" i="9"/>
  <c r="F55" i="9"/>
  <c r="E55" i="9"/>
  <c r="D55" i="9"/>
  <c r="C55" i="9"/>
  <c r="B55" i="9"/>
  <c r="F54" i="9"/>
  <c r="E54" i="9"/>
  <c r="D54" i="9"/>
  <c r="C54" i="9"/>
  <c r="B54" i="9"/>
  <c r="F53" i="9"/>
  <c r="E53" i="9"/>
  <c r="D53" i="9"/>
  <c r="C53" i="9"/>
  <c r="B53" i="9"/>
  <c r="F52" i="9"/>
  <c r="E52" i="9"/>
  <c r="D52" i="9"/>
  <c r="C52" i="9"/>
  <c r="B52" i="9"/>
  <c r="F51" i="9"/>
  <c r="D51" i="9"/>
  <c r="B51" i="9"/>
  <c r="F139" i="5"/>
  <c r="E139" i="5"/>
  <c r="D139" i="5"/>
  <c r="C139" i="5"/>
  <c r="B139" i="5"/>
  <c r="F138" i="5"/>
  <c r="E138" i="5"/>
  <c r="D138" i="5"/>
  <c r="C138" i="5"/>
  <c r="B138" i="5"/>
  <c r="F137" i="5"/>
  <c r="E137" i="5"/>
  <c r="D137" i="5"/>
  <c r="C137" i="5"/>
  <c r="B137" i="5"/>
  <c r="F136" i="5"/>
  <c r="E136" i="5"/>
  <c r="D136" i="5"/>
  <c r="C136" i="5"/>
  <c r="B136" i="5"/>
  <c r="F135" i="5"/>
  <c r="E135" i="5"/>
  <c r="D135" i="5"/>
  <c r="C135" i="5"/>
  <c r="B135" i="5"/>
  <c r="F134" i="5"/>
  <c r="E134" i="5"/>
  <c r="D134" i="5"/>
  <c r="C134" i="5"/>
  <c r="B134" i="5"/>
  <c r="F133" i="5"/>
  <c r="E133" i="5"/>
  <c r="D133" i="5"/>
  <c r="C133" i="5"/>
  <c r="B133" i="5"/>
  <c r="F132" i="5"/>
  <c r="E132" i="5"/>
  <c r="D132" i="5"/>
  <c r="C132" i="5"/>
  <c r="B132" i="5"/>
  <c r="F131" i="5"/>
  <c r="E131" i="5"/>
  <c r="D131" i="5"/>
  <c r="C131" i="5"/>
  <c r="B131" i="5"/>
  <c r="F130" i="5"/>
  <c r="E130" i="5"/>
  <c r="D130" i="5"/>
  <c r="C130" i="5"/>
  <c r="B130" i="5"/>
  <c r="F129" i="5"/>
  <c r="E129" i="5"/>
  <c r="D129" i="5"/>
  <c r="C129" i="5"/>
  <c r="B129" i="5"/>
  <c r="F128" i="5"/>
  <c r="E128" i="5"/>
  <c r="D128" i="5"/>
  <c r="C128" i="5"/>
  <c r="B128" i="5"/>
  <c r="F127" i="5"/>
  <c r="E127" i="5"/>
  <c r="D127" i="5"/>
  <c r="C127" i="5"/>
  <c r="B127" i="5"/>
  <c r="F126" i="5"/>
  <c r="E126" i="5"/>
  <c r="D126" i="5"/>
  <c r="C126" i="5"/>
  <c r="B126" i="5"/>
  <c r="F125" i="5"/>
  <c r="E125" i="5"/>
  <c r="D125" i="5"/>
  <c r="C125" i="5"/>
  <c r="B125" i="5"/>
  <c r="F124" i="5"/>
  <c r="E124" i="5"/>
  <c r="D124" i="5"/>
  <c r="C124" i="5"/>
  <c r="B124" i="5"/>
  <c r="F123" i="5"/>
  <c r="E123" i="5"/>
  <c r="D123" i="5"/>
  <c r="C123" i="5"/>
  <c r="B123" i="5"/>
  <c r="F122" i="5"/>
  <c r="E122" i="5"/>
  <c r="D122" i="5"/>
  <c r="C122" i="5"/>
  <c r="B122" i="5"/>
  <c r="F121" i="5"/>
  <c r="E121" i="5"/>
  <c r="D121" i="5"/>
  <c r="C121" i="5"/>
  <c r="B121" i="5"/>
  <c r="F120" i="5"/>
  <c r="E120" i="5"/>
  <c r="D120" i="5"/>
  <c r="C120" i="5"/>
  <c r="B120" i="5"/>
  <c r="F119" i="5"/>
  <c r="E119" i="5"/>
  <c r="D119" i="5"/>
  <c r="C119" i="5"/>
  <c r="B119" i="5"/>
  <c r="F118" i="5"/>
  <c r="E118" i="5"/>
  <c r="D118" i="5"/>
  <c r="C118" i="5"/>
  <c r="B118" i="5"/>
  <c r="F117" i="5"/>
  <c r="E117" i="5"/>
  <c r="D117" i="5"/>
  <c r="C117" i="5"/>
  <c r="B117" i="5"/>
  <c r="F116" i="5"/>
  <c r="E116" i="5"/>
  <c r="D116" i="5"/>
  <c r="C116" i="5"/>
  <c r="B116" i="5"/>
  <c r="F115" i="5"/>
  <c r="E115" i="5"/>
  <c r="D115" i="5"/>
  <c r="C115" i="5"/>
  <c r="B115" i="5"/>
  <c r="F114" i="5"/>
  <c r="E114" i="5"/>
  <c r="D114" i="5"/>
  <c r="C114" i="5"/>
  <c r="B114" i="5"/>
  <c r="F113" i="5"/>
  <c r="E113" i="5"/>
  <c r="D113" i="5"/>
  <c r="C113" i="5"/>
  <c r="B113" i="5"/>
  <c r="F112" i="5"/>
  <c r="E112" i="5"/>
  <c r="D112" i="5"/>
  <c r="C112" i="5"/>
  <c r="B112" i="5"/>
  <c r="F111" i="5"/>
  <c r="E111" i="5"/>
  <c r="D111" i="5"/>
  <c r="C111" i="5"/>
  <c r="B111" i="5"/>
  <c r="F110" i="5"/>
  <c r="E110" i="5"/>
  <c r="D110" i="5"/>
  <c r="C110" i="5"/>
  <c r="B110" i="5"/>
  <c r="F109" i="5"/>
  <c r="E109" i="5"/>
  <c r="D109" i="5"/>
  <c r="C109" i="5"/>
  <c r="B109" i="5"/>
  <c r="F108" i="5"/>
  <c r="E108" i="5"/>
  <c r="D108" i="5"/>
  <c r="C108" i="5"/>
  <c r="B108" i="5"/>
  <c r="F107" i="5"/>
  <c r="E107" i="5"/>
  <c r="D107" i="5"/>
  <c r="C107" i="5"/>
  <c r="B107" i="5"/>
  <c r="F106" i="5"/>
  <c r="E106" i="5"/>
  <c r="D106" i="5"/>
  <c r="C106" i="5"/>
  <c r="B106" i="5"/>
  <c r="F105" i="5"/>
  <c r="E105" i="5"/>
  <c r="D105" i="5"/>
  <c r="C105" i="5"/>
  <c r="B105" i="5"/>
  <c r="F104" i="5"/>
  <c r="E104" i="5"/>
  <c r="D104" i="5"/>
  <c r="C104" i="5"/>
  <c r="B104" i="5"/>
  <c r="F103" i="5"/>
  <c r="E103" i="5"/>
  <c r="D103" i="5"/>
  <c r="C103" i="5"/>
  <c r="B103" i="5"/>
  <c r="F102" i="5"/>
  <c r="E102" i="5"/>
  <c r="D102" i="5"/>
  <c r="C102" i="5"/>
  <c r="B102" i="5"/>
  <c r="F101" i="5"/>
  <c r="E101" i="5"/>
  <c r="D101" i="5"/>
  <c r="C101" i="5"/>
  <c r="B101" i="5"/>
  <c r="F100" i="5"/>
  <c r="E100" i="5"/>
  <c r="D100" i="5"/>
  <c r="C100" i="5"/>
  <c r="B100" i="5"/>
  <c r="F99" i="5"/>
  <c r="E99" i="5"/>
  <c r="D99" i="5"/>
  <c r="C99" i="5"/>
  <c r="B99" i="5"/>
  <c r="F98" i="5"/>
  <c r="E98" i="5"/>
  <c r="D98" i="5"/>
  <c r="C98" i="5"/>
  <c r="B98" i="5"/>
  <c r="F97" i="5"/>
  <c r="E97" i="5"/>
  <c r="D97" i="5"/>
  <c r="C97" i="5"/>
  <c r="B97" i="5"/>
  <c r="F96" i="5"/>
  <c r="E96" i="5"/>
  <c r="D96" i="5"/>
  <c r="C96" i="5"/>
  <c r="B96" i="5"/>
  <c r="F95" i="5"/>
  <c r="E95" i="5"/>
  <c r="D95" i="5"/>
  <c r="C95" i="5"/>
  <c r="B95" i="5"/>
  <c r="F94" i="5"/>
  <c r="E94" i="5"/>
  <c r="D94" i="5"/>
  <c r="C94" i="5"/>
  <c r="B94" i="5"/>
  <c r="F93" i="5"/>
  <c r="E93" i="5"/>
  <c r="D93" i="5"/>
  <c r="C93" i="5"/>
  <c r="B93" i="5"/>
  <c r="F92" i="5"/>
  <c r="E92" i="5"/>
  <c r="D92" i="5"/>
  <c r="C92" i="5"/>
  <c r="B92" i="5"/>
  <c r="F91" i="5"/>
  <c r="E91" i="5"/>
  <c r="D91" i="5"/>
  <c r="C91" i="5"/>
  <c r="B91" i="5"/>
  <c r="F90" i="5"/>
  <c r="E90" i="5"/>
  <c r="D90" i="5"/>
  <c r="C90" i="5"/>
  <c r="B90" i="5"/>
  <c r="F89" i="5"/>
  <c r="E89" i="5"/>
  <c r="D89" i="5"/>
  <c r="C89" i="5"/>
  <c r="B89" i="5"/>
  <c r="F88" i="5"/>
  <c r="E88" i="5"/>
  <c r="D88" i="5"/>
  <c r="C88" i="5"/>
  <c r="B88" i="5"/>
  <c r="F87" i="5"/>
  <c r="E87" i="5"/>
  <c r="D87" i="5"/>
  <c r="C87" i="5"/>
  <c r="B87" i="5"/>
  <c r="F86" i="5"/>
  <c r="E86" i="5"/>
  <c r="D86" i="5"/>
  <c r="C86" i="5"/>
  <c r="B86" i="5"/>
  <c r="F85" i="5"/>
  <c r="E85" i="5"/>
  <c r="D85" i="5"/>
  <c r="C85" i="5"/>
  <c r="B85" i="5"/>
  <c r="F84" i="5"/>
  <c r="E84" i="5"/>
  <c r="D84" i="5"/>
  <c r="C84" i="5"/>
  <c r="B84" i="5"/>
  <c r="F83" i="5"/>
  <c r="E83" i="5"/>
  <c r="D83" i="5"/>
  <c r="C83" i="5"/>
  <c r="B83" i="5"/>
  <c r="F82" i="5"/>
  <c r="E82" i="5"/>
  <c r="D82" i="5"/>
  <c r="C82" i="5"/>
  <c r="B82" i="5"/>
  <c r="F81" i="5"/>
  <c r="E81" i="5"/>
  <c r="D81" i="5"/>
  <c r="C81" i="5"/>
  <c r="B81" i="5"/>
  <c r="F80" i="5"/>
  <c r="E80" i="5"/>
  <c r="D80" i="5"/>
  <c r="C80" i="5"/>
  <c r="B80" i="5"/>
  <c r="F79" i="5"/>
  <c r="E79" i="5"/>
  <c r="D79" i="5"/>
  <c r="C79" i="5"/>
  <c r="B79" i="5"/>
  <c r="F78" i="5"/>
  <c r="E78" i="5"/>
  <c r="D78" i="5"/>
  <c r="C78" i="5"/>
  <c r="B78" i="5"/>
  <c r="F77" i="5"/>
  <c r="E77" i="5"/>
  <c r="D77" i="5"/>
  <c r="C77" i="5"/>
  <c r="B77" i="5"/>
  <c r="F76" i="5"/>
  <c r="E76" i="5"/>
  <c r="D76" i="5"/>
  <c r="C76" i="5"/>
  <c r="B76" i="5"/>
  <c r="F75" i="5"/>
  <c r="E75" i="5"/>
  <c r="D75" i="5"/>
  <c r="C75" i="5"/>
  <c r="B75" i="5"/>
  <c r="F74" i="5"/>
  <c r="E74" i="5"/>
  <c r="D74" i="5"/>
  <c r="C74" i="5"/>
  <c r="B74" i="5"/>
  <c r="F73" i="5"/>
  <c r="E73" i="5"/>
  <c r="D73" i="5"/>
  <c r="C73" i="5"/>
  <c r="B73" i="5"/>
  <c r="F72" i="5"/>
  <c r="E72" i="5"/>
  <c r="D72" i="5"/>
  <c r="C72" i="5"/>
  <c r="B72" i="5"/>
  <c r="F71" i="5"/>
  <c r="E71" i="5"/>
  <c r="D71" i="5"/>
  <c r="C71" i="5"/>
  <c r="B71" i="5"/>
  <c r="F70" i="5"/>
  <c r="E70" i="5"/>
  <c r="D70" i="5"/>
  <c r="C70" i="5"/>
  <c r="B70" i="5"/>
  <c r="F69" i="5"/>
  <c r="E69" i="5"/>
  <c r="D69" i="5"/>
  <c r="C69" i="5"/>
  <c r="B69" i="5"/>
  <c r="F68" i="5"/>
  <c r="E68" i="5"/>
  <c r="D68" i="5"/>
  <c r="C68" i="5"/>
  <c r="B68" i="5"/>
  <c r="F67" i="5"/>
  <c r="E67" i="5"/>
  <c r="D67" i="5"/>
  <c r="C67" i="5"/>
  <c r="B67" i="5"/>
  <c r="F66" i="5"/>
  <c r="E66" i="5"/>
  <c r="D66" i="5"/>
  <c r="C66" i="5"/>
  <c r="B66" i="5"/>
  <c r="F65" i="5"/>
  <c r="E65" i="5"/>
  <c r="D65" i="5"/>
  <c r="C65" i="5"/>
  <c r="B65" i="5"/>
  <c r="F64" i="5"/>
  <c r="E64" i="5"/>
  <c r="D64" i="5"/>
  <c r="C64" i="5"/>
  <c r="B64" i="5"/>
  <c r="F63" i="5"/>
  <c r="E63" i="5"/>
  <c r="D63" i="5"/>
  <c r="C63" i="5"/>
  <c r="B63" i="5"/>
  <c r="F62" i="5"/>
  <c r="E62" i="5"/>
  <c r="D62" i="5"/>
  <c r="C62" i="5"/>
  <c r="B62" i="5"/>
  <c r="F61" i="5"/>
  <c r="E61" i="5"/>
  <c r="D61" i="5"/>
  <c r="C61" i="5"/>
  <c r="B61" i="5"/>
  <c r="F60" i="5"/>
  <c r="E60" i="5"/>
  <c r="D60" i="5"/>
  <c r="C60" i="5"/>
  <c r="B60" i="5"/>
  <c r="F59" i="5"/>
  <c r="E59" i="5"/>
  <c r="D59" i="5"/>
  <c r="C59" i="5"/>
  <c r="B59" i="5"/>
  <c r="F58" i="5"/>
  <c r="E58" i="5"/>
  <c r="D58" i="5"/>
  <c r="C58" i="5"/>
  <c r="B58" i="5"/>
  <c r="F57" i="5"/>
  <c r="E57" i="5"/>
  <c r="D57" i="5"/>
  <c r="C57" i="5"/>
  <c r="B57" i="5"/>
  <c r="F56" i="5"/>
  <c r="E56" i="5"/>
  <c r="D56" i="5"/>
  <c r="C56" i="5"/>
  <c r="B56" i="5"/>
  <c r="F55" i="5"/>
  <c r="E55" i="5"/>
  <c r="D55" i="5"/>
  <c r="C55" i="5"/>
  <c r="B55" i="5"/>
  <c r="F54" i="5"/>
  <c r="E54" i="5"/>
  <c r="D54" i="5"/>
  <c r="C54" i="5"/>
  <c r="B54" i="5"/>
  <c r="F53" i="5"/>
  <c r="E53" i="5"/>
  <c r="D53" i="5"/>
  <c r="C53" i="5"/>
  <c r="B53" i="5"/>
  <c r="F52" i="5"/>
  <c r="E52" i="5"/>
  <c r="D52" i="5"/>
  <c r="C52" i="5"/>
  <c r="B52" i="5"/>
  <c r="F51" i="5"/>
  <c r="D51" i="5"/>
  <c r="B51" i="5"/>
  <c r="F139" i="4"/>
  <c r="E139" i="4"/>
  <c r="D139" i="4"/>
  <c r="C139" i="4"/>
  <c r="B139" i="4"/>
  <c r="F138" i="4"/>
  <c r="E138" i="4"/>
  <c r="D138" i="4"/>
  <c r="C138" i="4"/>
  <c r="B138" i="4"/>
  <c r="F137" i="4"/>
  <c r="E137" i="4"/>
  <c r="D137" i="4"/>
  <c r="C137" i="4"/>
  <c r="B137" i="4"/>
  <c r="F136" i="4"/>
  <c r="E136" i="4"/>
  <c r="D136" i="4"/>
  <c r="C136" i="4"/>
  <c r="B136" i="4"/>
  <c r="F135" i="4"/>
  <c r="E135" i="4"/>
  <c r="D135" i="4"/>
  <c r="C135" i="4"/>
  <c r="B135" i="4"/>
  <c r="F134" i="4"/>
  <c r="E134" i="4"/>
  <c r="D134" i="4"/>
  <c r="C134" i="4"/>
  <c r="B134" i="4"/>
  <c r="F133" i="4"/>
  <c r="E133" i="4"/>
  <c r="D133" i="4"/>
  <c r="C133" i="4"/>
  <c r="B133" i="4"/>
  <c r="F132" i="4"/>
  <c r="E132" i="4"/>
  <c r="D132" i="4"/>
  <c r="C132" i="4"/>
  <c r="B132" i="4"/>
  <c r="F131" i="4"/>
  <c r="E131" i="4"/>
  <c r="D131" i="4"/>
  <c r="C131" i="4"/>
  <c r="B131" i="4"/>
  <c r="F130" i="4"/>
  <c r="E130" i="4"/>
  <c r="D130" i="4"/>
  <c r="C130" i="4"/>
  <c r="B130" i="4"/>
  <c r="F129" i="4"/>
  <c r="E129" i="4"/>
  <c r="D129" i="4"/>
  <c r="C129" i="4"/>
  <c r="B129" i="4"/>
  <c r="F128" i="4"/>
  <c r="E128" i="4"/>
  <c r="D128" i="4"/>
  <c r="C128" i="4"/>
  <c r="B128" i="4"/>
  <c r="F127" i="4"/>
  <c r="E127" i="4"/>
  <c r="D127" i="4"/>
  <c r="C127" i="4"/>
  <c r="B127" i="4"/>
  <c r="F126" i="4"/>
  <c r="E126" i="4"/>
  <c r="D126" i="4"/>
  <c r="C126" i="4"/>
  <c r="B126" i="4"/>
  <c r="F125" i="4"/>
  <c r="E125" i="4"/>
  <c r="D125" i="4"/>
  <c r="C125" i="4"/>
  <c r="B125" i="4"/>
  <c r="F124" i="4"/>
  <c r="E124" i="4"/>
  <c r="D124" i="4"/>
  <c r="C124" i="4"/>
  <c r="B124" i="4"/>
  <c r="F123" i="4"/>
  <c r="E123" i="4"/>
  <c r="D123" i="4"/>
  <c r="C123" i="4"/>
  <c r="B123" i="4"/>
  <c r="F122" i="4"/>
  <c r="E122" i="4"/>
  <c r="D122" i="4"/>
  <c r="C122" i="4"/>
  <c r="B122" i="4"/>
  <c r="F121" i="4"/>
  <c r="E121" i="4"/>
  <c r="D121" i="4"/>
  <c r="C121" i="4"/>
  <c r="B121" i="4"/>
  <c r="F120" i="4"/>
  <c r="E120" i="4"/>
  <c r="D120" i="4"/>
  <c r="C120" i="4"/>
  <c r="B120" i="4"/>
  <c r="F119" i="4"/>
  <c r="E119" i="4"/>
  <c r="D119" i="4"/>
  <c r="C119" i="4"/>
  <c r="B119" i="4"/>
  <c r="F118" i="4"/>
  <c r="E118" i="4"/>
  <c r="D118" i="4"/>
  <c r="C118" i="4"/>
  <c r="B118" i="4"/>
  <c r="F117" i="4"/>
  <c r="E117" i="4"/>
  <c r="D117" i="4"/>
  <c r="C117" i="4"/>
  <c r="B117" i="4"/>
  <c r="F116" i="4"/>
  <c r="E116" i="4"/>
  <c r="D116" i="4"/>
  <c r="C116" i="4"/>
  <c r="B116" i="4"/>
  <c r="F115" i="4"/>
  <c r="E115" i="4"/>
  <c r="D115" i="4"/>
  <c r="C115" i="4"/>
  <c r="B115" i="4"/>
  <c r="F114" i="4"/>
  <c r="E114" i="4"/>
  <c r="D114" i="4"/>
  <c r="C114" i="4"/>
  <c r="B114" i="4"/>
  <c r="F113" i="4"/>
  <c r="E113" i="4"/>
  <c r="D113" i="4"/>
  <c r="C113" i="4"/>
  <c r="B113" i="4"/>
  <c r="F112" i="4"/>
  <c r="E112" i="4"/>
  <c r="D112" i="4"/>
  <c r="C112" i="4"/>
  <c r="B112" i="4"/>
  <c r="F111" i="4"/>
  <c r="E111" i="4"/>
  <c r="D111" i="4"/>
  <c r="C111" i="4"/>
  <c r="B111" i="4"/>
  <c r="F110" i="4"/>
  <c r="E110" i="4"/>
  <c r="D110" i="4"/>
  <c r="C110" i="4"/>
  <c r="B110" i="4"/>
  <c r="F109" i="4"/>
  <c r="E109" i="4"/>
  <c r="D109" i="4"/>
  <c r="C109" i="4"/>
  <c r="B109" i="4"/>
  <c r="F108" i="4"/>
  <c r="E108" i="4"/>
  <c r="D108" i="4"/>
  <c r="C108" i="4"/>
  <c r="B108" i="4"/>
  <c r="F107" i="4"/>
  <c r="E107" i="4"/>
  <c r="D107" i="4"/>
  <c r="C107" i="4"/>
  <c r="B107" i="4"/>
  <c r="F106" i="4"/>
  <c r="E106" i="4"/>
  <c r="D106" i="4"/>
  <c r="C106" i="4"/>
  <c r="B106" i="4"/>
  <c r="F105" i="4"/>
  <c r="E105" i="4"/>
  <c r="D105" i="4"/>
  <c r="C105" i="4"/>
  <c r="B105" i="4"/>
  <c r="F104" i="4"/>
  <c r="E104" i="4"/>
  <c r="D104" i="4"/>
  <c r="C104" i="4"/>
  <c r="B104" i="4"/>
  <c r="F103" i="4"/>
  <c r="E103" i="4"/>
  <c r="D103" i="4"/>
  <c r="C103" i="4"/>
  <c r="B103" i="4"/>
  <c r="F102" i="4"/>
  <c r="E102" i="4"/>
  <c r="D102" i="4"/>
  <c r="C102" i="4"/>
  <c r="B102" i="4"/>
  <c r="F101" i="4"/>
  <c r="E101" i="4"/>
  <c r="D101" i="4"/>
  <c r="C101" i="4"/>
  <c r="B101" i="4"/>
  <c r="F100" i="4"/>
  <c r="E100" i="4"/>
  <c r="D100" i="4"/>
  <c r="C100" i="4"/>
  <c r="B100" i="4"/>
  <c r="F99" i="4"/>
  <c r="E99" i="4"/>
  <c r="D99" i="4"/>
  <c r="C99" i="4"/>
  <c r="B99" i="4"/>
  <c r="F98" i="4"/>
  <c r="E98" i="4"/>
  <c r="D98" i="4"/>
  <c r="C98" i="4"/>
  <c r="B98" i="4"/>
  <c r="F97" i="4"/>
  <c r="E97" i="4"/>
  <c r="D97" i="4"/>
  <c r="C97" i="4"/>
  <c r="B97" i="4"/>
  <c r="F96" i="4"/>
  <c r="E96" i="4"/>
  <c r="D96" i="4"/>
  <c r="C96" i="4"/>
  <c r="B96" i="4"/>
  <c r="F95" i="4"/>
  <c r="E95" i="4"/>
  <c r="D95" i="4"/>
  <c r="C95" i="4"/>
  <c r="B95" i="4"/>
  <c r="F94" i="4"/>
  <c r="E94" i="4"/>
  <c r="D94" i="4"/>
  <c r="C94" i="4"/>
  <c r="B94" i="4"/>
  <c r="F93" i="4"/>
  <c r="E93" i="4"/>
  <c r="D93" i="4"/>
  <c r="C93" i="4"/>
  <c r="B93" i="4"/>
  <c r="F92" i="4"/>
  <c r="E92" i="4"/>
  <c r="D92" i="4"/>
  <c r="C92" i="4"/>
  <c r="B92" i="4"/>
  <c r="F91" i="4"/>
  <c r="E91" i="4"/>
  <c r="D91" i="4"/>
  <c r="C91" i="4"/>
  <c r="B91" i="4"/>
  <c r="F90" i="4"/>
  <c r="E90" i="4"/>
  <c r="D90" i="4"/>
  <c r="C90" i="4"/>
  <c r="B90" i="4"/>
  <c r="F89" i="4"/>
  <c r="E89" i="4"/>
  <c r="D89" i="4"/>
  <c r="C89" i="4"/>
  <c r="B89" i="4"/>
  <c r="F88" i="4"/>
  <c r="E88" i="4"/>
  <c r="D88" i="4"/>
  <c r="C88" i="4"/>
  <c r="B88" i="4"/>
  <c r="F87" i="4"/>
  <c r="E87" i="4"/>
  <c r="D87" i="4"/>
  <c r="C87" i="4"/>
  <c r="B87" i="4"/>
  <c r="F86" i="4"/>
  <c r="E86" i="4"/>
  <c r="D86" i="4"/>
  <c r="C86" i="4"/>
  <c r="B86" i="4"/>
  <c r="F85" i="4"/>
  <c r="E85" i="4"/>
  <c r="D85" i="4"/>
  <c r="C85" i="4"/>
  <c r="B85" i="4"/>
  <c r="F84" i="4"/>
  <c r="E84" i="4"/>
  <c r="D84" i="4"/>
  <c r="C84" i="4"/>
  <c r="B84" i="4"/>
  <c r="F83" i="4"/>
  <c r="E83" i="4"/>
  <c r="D83" i="4"/>
  <c r="C83" i="4"/>
  <c r="B83" i="4"/>
  <c r="F82" i="4"/>
  <c r="E82" i="4"/>
  <c r="D82" i="4"/>
  <c r="C82" i="4"/>
  <c r="B82" i="4"/>
  <c r="F81" i="4"/>
  <c r="E81" i="4"/>
  <c r="D81" i="4"/>
  <c r="C81" i="4"/>
  <c r="B81" i="4"/>
  <c r="F80" i="4"/>
  <c r="E80" i="4"/>
  <c r="D80" i="4"/>
  <c r="C80" i="4"/>
  <c r="B80" i="4"/>
  <c r="F79" i="4"/>
  <c r="E79" i="4"/>
  <c r="D79" i="4"/>
  <c r="C79" i="4"/>
  <c r="B79" i="4"/>
  <c r="F78" i="4"/>
  <c r="E78" i="4"/>
  <c r="D78" i="4"/>
  <c r="C78" i="4"/>
  <c r="B78" i="4"/>
  <c r="F77" i="4"/>
  <c r="E77" i="4"/>
  <c r="D77" i="4"/>
  <c r="C77" i="4"/>
  <c r="B77" i="4"/>
  <c r="F76" i="4"/>
  <c r="E76" i="4"/>
  <c r="D76" i="4"/>
  <c r="C76" i="4"/>
  <c r="B76" i="4"/>
  <c r="F75" i="4"/>
  <c r="E75" i="4"/>
  <c r="D75" i="4"/>
  <c r="C75" i="4"/>
  <c r="B75" i="4"/>
  <c r="F74" i="4"/>
  <c r="E74" i="4"/>
  <c r="D74" i="4"/>
  <c r="C74" i="4"/>
  <c r="B74" i="4"/>
  <c r="F73" i="4"/>
  <c r="E73" i="4"/>
  <c r="D73" i="4"/>
  <c r="C73" i="4"/>
  <c r="B73" i="4"/>
  <c r="F72" i="4"/>
  <c r="E72" i="4"/>
  <c r="D72" i="4"/>
  <c r="C72" i="4"/>
  <c r="B72" i="4"/>
  <c r="F71" i="4"/>
  <c r="E71" i="4"/>
  <c r="D71" i="4"/>
  <c r="C71" i="4"/>
  <c r="B71" i="4"/>
  <c r="F70" i="4"/>
  <c r="E70" i="4"/>
  <c r="D70" i="4"/>
  <c r="C70" i="4"/>
  <c r="B70" i="4"/>
  <c r="F69" i="4"/>
  <c r="E69" i="4"/>
  <c r="D69" i="4"/>
  <c r="C69" i="4"/>
  <c r="B69" i="4"/>
  <c r="F68" i="4"/>
  <c r="E68" i="4"/>
  <c r="D68" i="4"/>
  <c r="C68" i="4"/>
  <c r="B68" i="4"/>
  <c r="F67" i="4"/>
  <c r="E67" i="4"/>
  <c r="D67" i="4"/>
  <c r="C67" i="4"/>
  <c r="B67" i="4"/>
  <c r="F66" i="4"/>
  <c r="E66" i="4"/>
  <c r="D66" i="4"/>
  <c r="C66" i="4"/>
  <c r="B66" i="4"/>
  <c r="F65" i="4"/>
  <c r="E65" i="4"/>
  <c r="D65" i="4"/>
  <c r="C65" i="4"/>
  <c r="B65" i="4"/>
  <c r="F64" i="4"/>
  <c r="E64" i="4"/>
  <c r="D64" i="4"/>
  <c r="C64" i="4"/>
  <c r="B64" i="4"/>
  <c r="F63" i="4"/>
  <c r="E63" i="4"/>
  <c r="D63" i="4"/>
  <c r="C63" i="4"/>
  <c r="B63" i="4"/>
  <c r="F62" i="4"/>
  <c r="E62" i="4"/>
  <c r="D62" i="4"/>
  <c r="C62" i="4"/>
  <c r="B62" i="4"/>
  <c r="F61" i="4"/>
  <c r="E61" i="4"/>
  <c r="D61" i="4"/>
  <c r="C61" i="4"/>
  <c r="B61" i="4"/>
  <c r="F60" i="4"/>
  <c r="E60" i="4"/>
  <c r="D60" i="4"/>
  <c r="C60" i="4"/>
  <c r="B60" i="4"/>
  <c r="F59" i="4"/>
  <c r="E59" i="4"/>
  <c r="D59" i="4"/>
  <c r="C59" i="4"/>
  <c r="B59" i="4"/>
  <c r="F58" i="4"/>
  <c r="E58" i="4"/>
  <c r="D58" i="4"/>
  <c r="C58" i="4"/>
  <c r="B58" i="4"/>
  <c r="F57" i="4"/>
  <c r="E57" i="4"/>
  <c r="D57" i="4"/>
  <c r="C57" i="4"/>
  <c r="B57" i="4"/>
  <c r="F56" i="4"/>
  <c r="E56" i="4"/>
  <c r="D56" i="4"/>
  <c r="C56" i="4"/>
  <c r="B56" i="4"/>
  <c r="F55" i="4"/>
  <c r="E55" i="4"/>
  <c r="D55" i="4"/>
  <c r="C55" i="4"/>
  <c r="B55" i="4"/>
  <c r="F54" i="4"/>
  <c r="E54" i="4"/>
  <c r="D54" i="4"/>
  <c r="C54" i="4"/>
  <c r="B54" i="4"/>
  <c r="F53" i="4"/>
  <c r="E53" i="4"/>
  <c r="D53" i="4"/>
  <c r="C53" i="4"/>
  <c r="B53" i="4"/>
  <c r="F52" i="4"/>
  <c r="E52" i="4"/>
  <c r="D52" i="4"/>
  <c r="C52" i="4"/>
  <c r="B52" i="4"/>
  <c r="F51" i="4"/>
  <c r="D51" i="4"/>
  <c r="B51" i="4"/>
  <c r="F139" i="6"/>
  <c r="E139" i="6"/>
  <c r="D139" i="6"/>
  <c r="C139" i="6"/>
  <c r="B139" i="6"/>
  <c r="F138" i="6"/>
  <c r="E138" i="6"/>
  <c r="D138" i="6"/>
  <c r="C138" i="6"/>
  <c r="B138" i="6"/>
  <c r="F137" i="6"/>
  <c r="E137" i="6"/>
  <c r="D137" i="6"/>
  <c r="C137" i="6"/>
  <c r="B137" i="6"/>
  <c r="F136" i="6"/>
  <c r="E136" i="6"/>
  <c r="D136" i="6"/>
  <c r="C136" i="6"/>
  <c r="B136" i="6"/>
  <c r="F135" i="6"/>
  <c r="E135" i="6"/>
  <c r="D135" i="6"/>
  <c r="C135" i="6"/>
  <c r="B135" i="6"/>
  <c r="F134" i="6"/>
  <c r="E134" i="6"/>
  <c r="D134" i="6"/>
  <c r="C134" i="6"/>
  <c r="B134" i="6"/>
  <c r="F133" i="6"/>
  <c r="E133" i="6"/>
  <c r="D133" i="6"/>
  <c r="C133" i="6"/>
  <c r="B133" i="6"/>
  <c r="F132" i="6"/>
  <c r="E132" i="6"/>
  <c r="D132" i="6"/>
  <c r="C132" i="6"/>
  <c r="B132" i="6"/>
  <c r="F131" i="6"/>
  <c r="E131" i="6"/>
  <c r="D131" i="6"/>
  <c r="C131" i="6"/>
  <c r="B131" i="6"/>
  <c r="F130" i="6"/>
  <c r="E130" i="6"/>
  <c r="D130" i="6"/>
  <c r="C130" i="6"/>
  <c r="B130" i="6"/>
  <c r="F129" i="6"/>
  <c r="E129" i="6"/>
  <c r="D129" i="6"/>
  <c r="C129" i="6"/>
  <c r="B129" i="6"/>
  <c r="F128" i="6"/>
  <c r="E128" i="6"/>
  <c r="D128" i="6"/>
  <c r="C128" i="6"/>
  <c r="B128" i="6"/>
  <c r="F127" i="6"/>
  <c r="E127" i="6"/>
  <c r="D127" i="6"/>
  <c r="C127" i="6"/>
  <c r="B127" i="6"/>
  <c r="F126" i="6"/>
  <c r="E126" i="6"/>
  <c r="D126" i="6"/>
  <c r="C126" i="6"/>
  <c r="B126" i="6"/>
  <c r="F125" i="6"/>
  <c r="E125" i="6"/>
  <c r="D125" i="6"/>
  <c r="C125" i="6"/>
  <c r="B125" i="6"/>
  <c r="F124" i="6"/>
  <c r="E124" i="6"/>
  <c r="D124" i="6"/>
  <c r="C124" i="6"/>
  <c r="B124" i="6"/>
  <c r="F123" i="6"/>
  <c r="E123" i="6"/>
  <c r="D123" i="6"/>
  <c r="C123" i="6"/>
  <c r="B123" i="6"/>
  <c r="F122" i="6"/>
  <c r="E122" i="6"/>
  <c r="D122" i="6"/>
  <c r="C122" i="6"/>
  <c r="B122" i="6"/>
  <c r="F121" i="6"/>
  <c r="E121" i="6"/>
  <c r="D121" i="6"/>
  <c r="C121" i="6"/>
  <c r="B121" i="6"/>
  <c r="F120" i="6"/>
  <c r="E120" i="6"/>
  <c r="D120" i="6"/>
  <c r="C120" i="6"/>
  <c r="B120" i="6"/>
  <c r="F119" i="6"/>
  <c r="E119" i="6"/>
  <c r="D119" i="6"/>
  <c r="C119" i="6"/>
  <c r="B119" i="6"/>
  <c r="F118" i="6"/>
  <c r="E118" i="6"/>
  <c r="D118" i="6"/>
  <c r="C118" i="6"/>
  <c r="B118" i="6"/>
  <c r="F117" i="6"/>
  <c r="E117" i="6"/>
  <c r="D117" i="6"/>
  <c r="C117" i="6"/>
  <c r="B117" i="6"/>
  <c r="F116" i="6"/>
  <c r="E116" i="6"/>
  <c r="D116" i="6"/>
  <c r="C116" i="6"/>
  <c r="B116" i="6"/>
  <c r="F115" i="6"/>
  <c r="E115" i="6"/>
  <c r="D115" i="6"/>
  <c r="C115" i="6"/>
  <c r="B115" i="6"/>
  <c r="F114" i="6"/>
  <c r="E114" i="6"/>
  <c r="D114" i="6"/>
  <c r="C114" i="6"/>
  <c r="B114" i="6"/>
  <c r="F113" i="6"/>
  <c r="E113" i="6"/>
  <c r="D113" i="6"/>
  <c r="C113" i="6"/>
  <c r="B113" i="6"/>
  <c r="F112" i="6"/>
  <c r="E112" i="6"/>
  <c r="D112" i="6"/>
  <c r="C112" i="6"/>
  <c r="B112" i="6"/>
  <c r="F111" i="6"/>
  <c r="E111" i="6"/>
  <c r="D111" i="6"/>
  <c r="C111" i="6"/>
  <c r="B111" i="6"/>
  <c r="F110" i="6"/>
  <c r="E110" i="6"/>
  <c r="D110" i="6"/>
  <c r="C110" i="6"/>
  <c r="B110" i="6"/>
  <c r="F109" i="6"/>
  <c r="E109" i="6"/>
  <c r="D109" i="6"/>
  <c r="C109" i="6"/>
  <c r="B109" i="6"/>
  <c r="F108" i="6"/>
  <c r="E108" i="6"/>
  <c r="D108" i="6"/>
  <c r="C108" i="6"/>
  <c r="B108" i="6"/>
  <c r="F107" i="6"/>
  <c r="E107" i="6"/>
  <c r="D107" i="6"/>
  <c r="C107" i="6"/>
  <c r="B107" i="6"/>
  <c r="F106" i="6"/>
  <c r="E106" i="6"/>
  <c r="D106" i="6"/>
  <c r="C106" i="6"/>
  <c r="B106" i="6"/>
  <c r="F105" i="6"/>
  <c r="E105" i="6"/>
  <c r="D105" i="6"/>
  <c r="C105" i="6"/>
  <c r="B105" i="6"/>
  <c r="F104" i="6"/>
  <c r="E104" i="6"/>
  <c r="D104" i="6"/>
  <c r="C104" i="6"/>
  <c r="B104" i="6"/>
  <c r="F103" i="6"/>
  <c r="E103" i="6"/>
  <c r="D103" i="6"/>
  <c r="C103" i="6"/>
  <c r="B103" i="6"/>
  <c r="F102" i="6"/>
  <c r="E102" i="6"/>
  <c r="D102" i="6"/>
  <c r="C102" i="6"/>
  <c r="B102" i="6"/>
  <c r="F101" i="6"/>
  <c r="E101" i="6"/>
  <c r="D101" i="6"/>
  <c r="C101" i="6"/>
  <c r="B101" i="6"/>
  <c r="F100" i="6"/>
  <c r="E100" i="6"/>
  <c r="D100" i="6"/>
  <c r="C100" i="6"/>
  <c r="B100" i="6"/>
  <c r="F99" i="6"/>
  <c r="E99" i="6"/>
  <c r="D99" i="6"/>
  <c r="C99" i="6"/>
  <c r="B99" i="6"/>
  <c r="F98" i="6"/>
  <c r="E98" i="6"/>
  <c r="D98" i="6"/>
  <c r="C98" i="6"/>
  <c r="B98" i="6"/>
  <c r="F97" i="6"/>
  <c r="E97" i="6"/>
  <c r="D97" i="6"/>
  <c r="C97" i="6"/>
  <c r="B97" i="6"/>
  <c r="F96" i="6"/>
  <c r="E96" i="6"/>
  <c r="D96" i="6"/>
  <c r="C96" i="6"/>
  <c r="B96" i="6"/>
  <c r="F95" i="6"/>
  <c r="E95" i="6"/>
  <c r="D95" i="6"/>
  <c r="C95" i="6"/>
  <c r="B95" i="6"/>
  <c r="F94" i="6"/>
  <c r="E94" i="6"/>
  <c r="D94" i="6"/>
  <c r="C94" i="6"/>
  <c r="B94" i="6"/>
  <c r="F93" i="6"/>
  <c r="E93" i="6"/>
  <c r="D93" i="6"/>
  <c r="C93" i="6"/>
  <c r="B93" i="6"/>
  <c r="F92" i="6"/>
  <c r="E92" i="6"/>
  <c r="D92" i="6"/>
  <c r="C92" i="6"/>
  <c r="B92" i="6"/>
  <c r="F91" i="6"/>
  <c r="E91" i="6"/>
  <c r="D91" i="6"/>
  <c r="C91" i="6"/>
  <c r="B91" i="6"/>
  <c r="F90" i="6"/>
  <c r="E90" i="6"/>
  <c r="D90" i="6"/>
  <c r="C90" i="6"/>
  <c r="B90" i="6"/>
  <c r="F89" i="6"/>
  <c r="E89" i="6"/>
  <c r="D89" i="6"/>
  <c r="C89" i="6"/>
  <c r="B89" i="6"/>
  <c r="F88" i="6"/>
  <c r="E88" i="6"/>
  <c r="D88" i="6"/>
  <c r="C88" i="6"/>
  <c r="B88" i="6"/>
  <c r="F87" i="6"/>
  <c r="E87" i="6"/>
  <c r="D87" i="6"/>
  <c r="C87" i="6"/>
  <c r="B87" i="6"/>
  <c r="F86" i="6"/>
  <c r="E86" i="6"/>
  <c r="D86" i="6"/>
  <c r="C86" i="6"/>
  <c r="B86" i="6"/>
  <c r="F85" i="6"/>
  <c r="E85" i="6"/>
  <c r="D85" i="6"/>
  <c r="C85" i="6"/>
  <c r="B85" i="6"/>
  <c r="F84" i="6"/>
  <c r="E84" i="6"/>
  <c r="D84" i="6"/>
  <c r="C84" i="6"/>
  <c r="B84" i="6"/>
  <c r="F83" i="6"/>
  <c r="E83" i="6"/>
  <c r="D83" i="6"/>
  <c r="C83" i="6"/>
  <c r="B83" i="6"/>
  <c r="F82" i="6"/>
  <c r="E82" i="6"/>
  <c r="D82" i="6"/>
  <c r="C82" i="6"/>
  <c r="B82" i="6"/>
  <c r="F81" i="6"/>
  <c r="E81" i="6"/>
  <c r="D81" i="6"/>
  <c r="C81" i="6"/>
  <c r="B81" i="6"/>
  <c r="F80" i="6"/>
  <c r="E80" i="6"/>
  <c r="D80" i="6"/>
  <c r="C80" i="6"/>
  <c r="B80" i="6"/>
  <c r="F79" i="6"/>
  <c r="E79" i="6"/>
  <c r="D79" i="6"/>
  <c r="C79" i="6"/>
  <c r="B79" i="6"/>
  <c r="F78" i="6"/>
  <c r="E78" i="6"/>
  <c r="D78" i="6"/>
  <c r="C78" i="6"/>
  <c r="B78" i="6"/>
  <c r="F77" i="6"/>
  <c r="E77" i="6"/>
  <c r="D77" i="6"/>
  <c r="C77" i="6"/>
  <c r="B77" i="6"/>
  <c r="F76" i="6"/>
  <c r="E76" i="6"/>
  <c r="D76" i="6"/>
  <c r="C76" i="6"/>
  <c r="B76" i="6"/>
  <c r="F75" i="6"/>
  <c r="E75" i="6"/>
  <c r="D75" i="6"/>
  <c r="C75" i="6"/>
  <c r="B75" i="6"/>
  <c r="F74" i="6"/>
  <c r="E74" i="6"/>
  <c r="D74" i="6"/>
  <c r="C74" i="6"/>
  <c r="B74" i="6"/>
  <c r="F73" i="6"/>
  <c r="E73" i="6"/>
  <c r="D73" i="6"/>
  <c r="C73" i="6"/>
  <c r="B73" i="6"/>
  <c r="F72" i="6"/>
  <c r="E72" i="6"/>
  <c r="D72" i="6"/>
  <c r="C72" i="6"/>
  <c r="B72" i="6"/>
  <c r="F71" i="6"/>
  <c r="E71" i="6"/>
  <c r="D71" i="6"/>
  <c r="C71" i="6"/>
  <c r="B71" i="6"/>
  <c r="F70" i="6"/>
  <c r="E70" i="6"/>
  <c r="D70" i="6"/>
  <c r="C70" i="6"/>
  <c r="B70" i="6"/>
  <c r="F69" i="6"/>
  <c r="E69" i="6"/>
  <c r="D69" i="6"/>
  <c r="C69" i="6"/>
  <c r="B69" i="6"/>
  <c r="F68" i="6"/>
  <c r="E68" i="6"/>
  <c r="D68" i="6"/>
  <c r="C68" i="6"/>
  <c r="B68" i="6"/>
  <c r="F67" i="6"/>
  <c r="E67" i="6"/>
  <c r="D67" i="6"/>
  <c r="C67" i="6"/>
  <c r="B67" i="6"/>
  <c r="F66" i="6"/>
  <c r="E66" i="6"/>
  <c r="D66" i="6"/>
  <c r="C66" i="6"/>
  <c r="B66" i="6"/>
  <c r="F65" i="6"/>
  <c r="E65" i="6"/>
  <c r="D65" i="6"/>
  <c r="C65" i="6"/>
  <c r="B65" i="6"/>
  <c r="F64" i="6"/>
  <c r="E64" i="6"/>
  <c r="D64" i="6"/>
  <c r="C64" i="6"/>
  <c r="B64" i="6"/>
  <c r="F63" i="6"/>
  <c r="E63" i="6"/>
  <c r="D63" i="6"/>
  <c r="C63" i="6"/>
  <c r="B63" i="6"/>
  <c r="F62" i="6"/>
  <c r="E62" i="6"/>
  <c r="D62" i="6"/>
  <c r="C62" i="6"/>
  <c r="B62" i="6"/>
  <c r="F61" i="6"/>
  <c r="E61" i="6"/>
  <c r="D61" i="6"/>
  <c r="C61" i="6"/>
  <c r="B61" i="6"/>
  <c r="F60" i="6"/>
  <c r="E60" i="6"/>
  <c r="D60" i="6"/>
  <c r="C60" i="6"/>
  <c r="B60" i="6"/>
  <c r="F59" i="6"/>
  <c r="E59" i="6"/>
  <c r="D59" i="6"/>
  <c r="C59" i="6"/>
  <c r="B59" i="6"/>
  <c r="F58" i="6"/>
  <c r="E58" i="6"/>
  <c r="D58" i="6"/>
  <c r="C58" i="6"/>
  <c r="B58" i="6"/>
  <c r="F57" i="6"/>
  <c r="E57" i="6"/>
  <c r="D57" i="6"/>
  <c r="C57" i="6"/>
  <c r="B57" i="6"/>
  <c r="F56" i="6"/>
  <c r="E56" i="6"/>
  <c r="D56" i="6"/>
  <c r="C56" i="6"/>
  <c r="B56" i="6"/>
  <c r="F55" i="6"/>
  <c r="E55" i="6"/>
  <c r="D55" i="6"/>
  <c r="C55" i="6"/>
  <c r="B55" i="6"/>
  <c r="F54" i="6"/>
  <c r="E54" i="6"/>
  <c r="D54" i="6"/>
  <c r="C54" i="6"/>
  <c r="B54" i="6"/>
  <c r="F53" i="6"/>
  <c r="E53" i="6"/>
  <c r="D53" i="6"/>
  <c r="C53" i="6"/>
  <c r="B53" i="6"/>
  <c r="F52" i="6"/>
  <c r="E52" i="6"/>
  <c r="D52" i="6"/>
  <c r="C52" i="6"/>
  <c r="B52" i="6"/>
  <c r="F51" i="6"/>
  <c r="D51" i="6"/>
  <c r="B51" i="6"/>
  <c r="F139" i="3"/>
  <c r="E139" i="3"/>
  <c r="D139" i="3"/>
  <c r="C139" i="3"/>
  <c r="B139" i="3"/>
  <c r="F138" i="3"/>
  <c r="E138" i="3"/>
  <c r="D138" i="3"/>
  <c r="C138" i="3"/>
  <c r="B138" i="3"/>
  <c r="F137" i="3"/>
  <c r="E137" i="3"/>
  <c r="D137" i="3"/>
  <c r="C137" i="3"/>
  <c r="B137" i="3"/>
  <c r="F136" i="3"/>
  <c r="E136" i="3"/>
  <c r="D136" i="3"/>
  <c r="C136" i="3"/>
  <c r="B136" i="3"/>
  <c r="F135" i="3"/>
  <c r="E135" i="3"/>
  <c r="D135" i="3"/>
  <c r="C135" i="3"/>
  <c r="B135" i="3"/>
  <c r="F134" i="3"/>
  <c r="E134" i="3"/>
  <c r="D134" i="3"/>
  <c r="C134" i="3"/>
  <c r="B134" i="3"/>
  <c r="F133" i="3"/>
  <c r="E133" i="3"/>
  <c r="D133" i="3"/>
  <c r="C133" i="3"/>
  <c r="B133" i="3"/>
  <c r="F132" i="3"/>
  <c r="E132" i="3"/>
  <c r="D132" i="3"/>
  <c r="C132" i="3"/>
  <c r="B132" i="3"/>
  <c r="F131" i="3"/>
  <c r="E131" i="3"/>
  <c r="D131" i="3"/>
  <c r="C131" i="3"/>
  <c r="B131" i="3"/>
  <c r="F130" i="3"/>
  <c r="E130" i="3"/>
  <c r="D130" i="3"/>
  <c r="C130" i="3"/>
  <c r="B130" i="3"/>
  <c r="F129" i="3"/>
  <c r="E129" i="3"/>
  <c r="D129" i="3"/>
  <c r="C129" i="3"/>
  <c r="B129" i="3"/>
  <c r="F128" i="3"/>
  <c r="E128" i="3"/>
  <c r="D128" i="3"/>
  <c r="C128" i="3"/>
  <c r="B128" i="3"/>
  <c r="F127" i="3"/>
  <c r="E127" i="3"/>
  <c r="D127" i="3"/>
  <c r="C127" i="3"/>
  <c r="B127" i="3"/>
  <c r="F126" i="3"/>
  <c r="E126" i="3"/>
  <c r="D126" i="3"/>
  <c r="C126" i="3"/>
  <c r="B126" i="3"/>
  <c r="F125" i="3"/>
  <c r="E125" i="3"/>
  <c r="D125" i="3"/>
  <c r="C125" i="3"/>
  <c r="B125" i="3"/>
  <c r="F124" i="3"/>
  <c r="E124" i="3"/>
  <c r="D124" i="3"/>
  <c r="C124" i="3"/>
  <c r="B124" i="3"/>
  <c r="F123" i="3"/>
  <c r="E123" i="3"/>
  <c r="D123" i="3"/>
  <c r="C123" i="3"/>
  <c r="B123" i="3"/>
  <c r="F122" i="3"/>
  <c r="E122" i="3"/>
  <c r="D122" i="3"/>
  <c r="C122" i="3"/>
  <c r="B122" i="3"/>
  <c r="F121" i="3"/>
  <c r="E121" i="3"/>
  <c r="D121" i="3"/>
  <c r="C121" i="3"/>
  <c r="B121" i="3"/>
  <c r="F120" i="3"/>
  <c r="E120" i="3"/>
  <c r="D120" i="3"/>
  <c r="C120" i="3"/>
  <c r="B120" i="3"/>
  <c r="F119" i="3"/>
  <c r="E119" i="3"/>
  <c r="D119" i="3"/>
  <c r="C119" i="3"/>
  <c r="B119" i="3"/>
  <c r="F118" i="3"/>
  <c r="E118" i="3"/>
  <c r="D118" i="3"/>
  <c r="C118" i="3"/>
  <c r="B118" i="3"/>
  <c r="F117" i="3"/>
  <c r="E117" i="3"/>
  <c r="D117" i="3"/>
  <c r="C117" i="3"/>
  <c r="B117" i="3"/>
  <c r="F116" i="3"/>
  <c r="E116" i="3"/>
  <c r="D116" i="3"/>
  <c r="C116" i="3"/>
  <c r="B116" i="3"/>
  <c r="F115" i="3"/>
  <c r="E115" i="3"/>
  <c r="D115" i="3"/>
  <c r="C115" i="3"/>
  <c r="B115" i="3"/>
  <c r="F114" i="3"/>
  <c r="E114" i="3"/>
  <c r="D114" i="3"/>
  <c r="C114" i="3"/>
  <c r="B114" i="3"/>
  <c r="F113" i="3"/>
  <c r="E113" i="3"/>
  <c r="D113" i="3"/>
  <c r="C113" i="3"/>
  <c r="B113" i="3"/>
  <c r="F112" i="3"/>
  <c r="E112" i="3"/>
  <c r="D112" i="3"/>
  <c r="C112" i="3"/>
  <c r="B112" i="3"/>
  <c r="F111" i="3"/>
  <c r="E111" i="3"/>
  <c r="D111" i="3"/>
  <c r="C111" i="3"/>
  <c r="B111" i="3"/>
  <c r="F110" i="3"/>
  <c r="E110" i="3"/>
  <c r="D110" i="3"/>
  <c r="C110" i="3"/>
  <c r="B110" i="3"/>
  <c r="F109" i="3"/>
  <c r="E109" i="3"/>
  <c r="D109" i="3"/>
  <c r="C109" i="3"/>
  <c r="B109" i="3"/>
  <c r="F108" i="3"/>
  <c r="E108" i="3"/>
  <c r="D108" i="3"/>
  <c r="C108" i="3"/>
  <c r="B108" i="3"/>
  <c r="F107" i="3"/>
  <c r="E107" i="3"/>
  <c r="D107" i="3"/>
  <c r="C107" i="3"/>
  <c r="B107" i="3"/>
  <c r="F106" i="3"/>
  <c r="E106" i="3"/>
  <c r="D106" i="3"/>
  <c r="C106" i="3"/>
  <c r="B106" i="3"/>
  <c r="F105" i="3"/>
  <c r="E105" i="3"/>
  <c r="D105" i="3"/>
  <c r="C105" i="3"/>
  <c r="B105" i="3"/>
  <c r="F104" i="3"/>
  <c r="E104" i="3"/>
  <c r="D104" i="3"/>
  <c r="C104" i="3"/>
  <c r="B104" i="3"/>
  <c r="F103" i="3"/>
  <c r="E103" i="3"/>
  <c r="D103" i="3"/>
  <c r="C103" i="3"/>
  <c r="B103" i="3"/>
  <c r="F102" i="3"/>
  <c r="E102" i="3"/>
  <c r="D102" i="3"/>
  <c r="C102" i="3"/>
  <c r="B102" i="3"/>
  <c r="F101" i="3"/>
  <c r="E101" i="3"/>
  <c r="D101" i="3"/>
  <c r="C101" i="3"/>
  <c r="B101" i="3"/>
  <c r="F100" i="3"/>
  <c r="E100" i="3"/>
  <c r="D100" i="3"/>
  <c r="C100" i="3"/>
  <c r="B100" i="3"/>
  <c r="F99" i="3"/>
  <c r="E99" i="3"/>
  <c r="D99" i="3"/>
  <c r="C99" i="3"/>
  <c r="B99" i="3"/>
  <c r="F98" i="3"/>
  <c r="E98" i="3"/>
  <c r="D98" i="3"/>
  <c r="C98" i="3"/>
  <c r="B98" i="3"/>
  <c r="F97" i="3"/>
  <c r="E97" i="3"/>
  <c r="D97" i="3"/>
  <c r="C97" i="3"/>
  <c r="B97" i="3"/>
  <c r="F96" i="3"/>
  <c r="E96" i="3"/>
  <c r="D96" i="3"/>
  <c r="C96" i="3"/>
  <c r="B96" i="3"/>
  <c r="F95" i="3"/>
  <c r="E95" i="3"/>
  <c r="D95" i="3"/>
  <c r="C95" i="3"/>
  <c r="B95" i="3"/>
  <c r="F94" i="3"/>
  <c r="E94" i="3"/>
  <c r="D94" i="3"/>
  <c r="C94" i="3"/>
  <c r="B94" i="3"/>
  <c r="F93" i="3"/>
  <c r="E93" i="3"/>
  <c r="D93" i="3"/>
  <c r="C93" i="3"/>
  <c r="B93" i="3"/>
  <c r="F92" i="3"/>
  <c r="E92" i="3"/>
  <c r="D92" i="3"/>
  <c r="C92" i="3"/>
  <c r="B92" i="3"/>
  <c r="F91" i="3"/>
  <c r="E91" i="3"/>
  <c r="D91" i="3"/>
  <c r="C91" i="3"/>
  <c r="B91" i="3"/>
  <c r="F90" i="3"/>
  <c r="E90" i="3"/>
  <c r="D90" i="3"/>
  <c r="C90" i="3"/>
  <c r="B90" i="3"/>
  <c r="F89" i="3"/>
  <c r="E89" i="3"/>
  <c r="D89" i="3"/>
  <c r="C89" i="3"/>
  <c r="B89" i="3"/>
  <c r="F88" i="3"/>
  <c r="E88" i="3"/>
  <c r="D88" i="3"/>
  <c r="C88" i="3"/>
  <c r="B88" i="3"/>
  <c r="F87" i="3"/>
  <c r="E87" i="3"/>
  <c r="D87" i="3"/>
  <c r="C87" i="3"/>
  <c r="B87" i="3"/>
  <c r="F86" i="3"/>
  <c r="E86" i="3"/>
  <c r="D86" i="3"/>
  <c r="C86" i="3"/>
  <c r="B86" i="3"/>
  <c r="F85" i="3"/>
  <c r="E85" i="3"/>
  <c r="D85" i="3"/>
  <c r="C85" i="3"/>
  <c r="B85" i="3"/>
  <c r="F84" i="3"/>
  <c r="E84" i="3"/>
  <c r="D84" i="3"/>
  <c r="C84" i="3"/>
  <c r="B84" i="3"/>
  <c r="F83" i="3"/>
  <c r="E83" i="3"/>
  <c r="D83" i="3"/>
  <c r="C83" i="3"/>
  <c r="B83" i="3"/>
  <c r="F82" i="3"/>
  <c r="E82" i="3"/>
  <c r="D82" i="3"/>
  <c r="C82" i="3"/>
  <c r="B82" i="3"/>
  <c r="F81" i="3"/>
  <c r="E81" i="3"/>
  <c r="D81" i="3"/>
  <c r="C81" i="3"/>
  <c r="B81" i="3"/>
  <c r="F80" i="3"/>
  <c r="E80" i="3"/>
  <c r="D80" i="3"/>
  <c r="C80" i="3"/>
  <c r="B80" i="3"/>
  <c r="F79" i="3"/>
  <c r="E79" i="3"/>
  <c r="D79" i="3"/>
  <c r="C79" i="3"/>
  <c r="B79" i="3"/>
  <c r="F78" i="3"/>
  <c r="E78" i="3"/>
  <c r="D78" i="3"/>
  <c r="C78" i="3"/>
  <c r="B78" i="3"/>
  <c r="F77" i="3"/>
  <c r="E77" i="3"/>
  <c r="D77" i="3"/>
  <c r="C77" i="3"/>
  <c r="B77" i="3"/>
  <c r="F76" i="3"/>
  <c r="E76" i="3"/>
  <c r="D76" i="3"/>
  <c r="C76" i="3"/>
  <c r="B76" i="3"/>
  <c r="F75" i="3"/>
  <c r="E75" i="3"/>
  <c r="D75" i="3"/>
  <c r="C75" i="3"/>
  <c r="B75" i="3"/>
  <c r="F74" i="3"/>
  <c r="E74" i="3"/>
  <c r="D74" i="3"/>
  <c r="C74" i="3"/>
  <c r="B74" i="3"/>
  <c r="F73" i="3"/>
  <c r="E73" i="3"/>
  <c r="D73" i="3"/>
  <c r="C73" i="3"/>
  <c r="B73" i="3"/>
  <c r="F72" i="3"/>
  <c r="E72" i="3"/>
  <c r="D72" i="3"/>
  <c r="C72" i="3"/>
  <c r="B72" i="3"/>
  <c r="F71" i="3"/>
  <c r="E71" i="3"/>
  <c r="D71" i="3"/>
  <c r="C71" i="3"/>
  <c r="B71" i="3"/>
  <c r="F70" i="3"/>
  <c r="E70" i="3"/>
  <c r="D70" i="3"/>
  <c r="C70" i="3"/>
  <c r="B70" i="3"/>
  <c r="F69" i="3"/>
  <c r="E69" i="3"/>
  <c r="D69" i="3"/>
  <c r="C69" i="3"/>
  <c r="B69" i="3"/>
  <c r="F68" i="3"/>
  <c r="E68" i="3"/>
  <c r="D68" i="3"/>
  <c r="C68" i="3"/>
  <c r="B68" i="3"/>
  <c r="F67" i="3"/>
  <c r="E67" i="3"/>
  <c r="D67" i="3"/>
  <c r="C67" i="3"/>
  <c r="B67" i="3"/>
  <c r="F66" i="3"/>
  <c r="E66" i="3"/>
  <c r="D66" i="3"/>
  <c r="C66" i="3"/>
  <c r="B66" i="3"/>
  <c r="F65" i="3"/>
  <c r="E65" i="3"/>
  <c r="D65" i="3"/>
  <c r="C65" i="3"/>
  <c r="B65" i="3"/>
  <c r="F64" i="3"/>
  <c r="E64" i="3"/>
  <c r="D64" i="3"/>
  <c r="C64" i="3"/>
  <c r="B64" i="3"/>
  <c r="F63" i="3"/>
  <c r="E63" i="3"/>
  <c r="D63" i="3"/>
  <c r="C63" i="3"/>
  <c r="B63" i="3"/>
  <c r="F62" i="3"/>
  <c r="E62" i="3"/>
  <c r="D62" i="3"/>
  <c r="C62" i="3"/>
  <c r="B62" i="3"/>
  <c r="F61" i="3"/>
  <c r="E61" i="3"/>
  <c r="D61" i="3"/>
  <c r="C61" i="3"/>
  <c r="B61" i="3"/>
  <c r="F60" i="3"/>
  <c r="E60" i="3"/>
  <c r="D60" i="3"/>
  <c r="C60" i="3"/>
  <c r="B60" i="3"/>
  <c r="F59" i="3"/>
  <c r="E59" i="3"/>
  <c r="D59" i="3"/>
  <c r="C59" i="3"/>
  <c r="B59" i="3"/>
  <c r="F58" i="3"/>
  <c r="E58" i="3"/>
  <c r="D58" i="3"/>
  <c r="C58" i="3"/>
  <c r="B58" i="3"/>
  <c r="F57" i="3"/>
  <c r="E57" i="3"/>
  <c r="D57" i="3"/>
  <c r="C57" i="3"/>
  <c r="B57" i="3"/>
  <c r="F56" i="3"/>
  <c r="E56" i="3"/>
  <c r="D56" i="3"/>
  <c r="C56" i="3"/>
  <c r="B56" i="3"/>
  <c r="F55" i="3"/>
  <c r="E55" i="3"/>
  <c r="D55" i="3"/>
  <c r="C55" i="3"/>
  <c r="B55" i="3"/>
  <c r="F54" i="3"/>
  <c r="E54" i="3"/>
  <c r="D54" i="3"/>
  <c r="C54" i="3"/>
  <c r="B54" i="3"/>
  <c r="F53" i="3"/>
  <c r="E53" i="3"/>
  <c r="D53" i="3"/>
  <c r="C53" i="3"/>
  <c r="B53" i="3"/>
  <c r="F52" i="3"/>
  <c r="E52" i="3"/>
  <c r="D52" i="3"/>
  <c r="C52" i="3"/>
  <c r="B52" i="3"/>
  <c r="F51" i="3"/>
  <c r="D51" i="3"/>
  <c r="B51" i="3"/>
  <c r="F139" i="12"/>
  <c r="E139" i="12"/>
  <c r="D139" i="12"/>
  <c r="C139" i="12"/>
  <c r="B139" i="12"/>
  <c r="F138" i="12"/>
  <c r="E138" i="12"/>
  <c r="D138" i="12"/>
  <c r="C138" i="12"/>
  <c r="B138" i="12"/>
  <c r="F137" i="12"/>
  <c r="E137" i="12"/>
  <c r="D137" i="12"/>
  <c r="C137" i="12"/>
  <c r="B137" i="12"/>
  <c r="F136" i="12"/>
  <c r="E136" i="12"/>
  <c r="D136" i="12"/>
  <c r="C136" i="12"/>
  <c r="B136" i="12"/>
  <c r="F135" i="12"/>
  <c r="E135" i="12"/>
  <c r="D135" i="12"/>
  <c r="C135" i="12"/>
  <c r="B135" i="12"/>
  <c r="F134" i="12"/>
  <c r="E134" i="12"/>
  <c r="D134" i="12"/>
  <c r="C134" i="12"/>
  <c r="B134" i="12"/>
  <c r="F133" i="12"/>
  <c r="E133" i="12"/>
  <c r="D133" i="12"/>
  <c r="C133" i="12"/>
  <c r="B133" i="12"/>
  <c r="F132" i="12"/>
  <c r="E132" i="12"/>
  <c r="D132" i="12"/>
  <c r="C132" i="12"/>
  <c r="B132" i="12"/>
  <c r="F131" i="12"/>
  <c r="E131" i="12"/>
  <c r="D131" i="12"/>
  <c r="C131" i="12"/>
  <c r="B131" i="12"/>
  <c r="F130" i="12"/>
  <c r="E130" i="12"/>
  <c r="D130" i="12"/>
  <c r="C130" i="12"/>
  <c r="B130" i="12"/>
  <c r="F129" i="12"/>
  <c r="E129" i="12"/>
  <c r="D129" i="12"/>
  <c r="C129" i="12"/>
  <c r="B129" i="12"/>
  <c r="F128" i="12"/>
  <c r="E128" i="12"/>
  <c r="D128" i="12"/>
  <c r="C128" i="12"/>
  <c r="B128" i="12"/>
  <c r="F127" i="12"/>
  <c r="E127" i="12"/>
  <c r="D127" i="12"/>
  <c r="C127" i="12"/>
  <c r="B127" i="12"/>
  <c r="F126" i="12"/>
  <c r="E126" i="12"/>
  <c r="D126" i="12"/>
  <c r="C126" i="12"/>
  <c r="B126" i="12"/>
  <c r="F125" i="12"/>
  <c r="E125" i="12"/>
  <c r="D125" i="12"/>
  <c r="C125" i="12"/>
  <c r="B125" i="12"/>
  <c r="F124" i="12"/>
  <c r="E124" i="12"/>
  <c r="D124" i="12"/>
  <c r="C124" i="12"/>
  <c r="B124" i="12"/>
  <c r="F123" i="12"/>
  <c r="E123" i="12"/>
  <c r="D123" i="12"/>
  <c r="C123" i="12"/>
  <c r="B123" i="12"/>
  <c r="F122" i="12"/>
  <c r="E122" i="12"/>
  <c r="D122" i="12"/>
  <c r="C122" i="12"/>
  <c r="B122" i="12"/>
  <c r="F121" i="12"/>
  <c r="E121" i="12"/>
  <c r="D121" i="12"/>
  <c r="C121" i="12"/>
  <c r="B121" i="12"/>
  <c r="F120" i="12"/>
  <c r="E120" i="12"/>
  <c r="D120" i="12"/>
  <c r="C120" i="12"/>
  <c r="B120" i="12"/>
  <c r="F119" i="12"/>
  <c r="E119" i="12"/>
  <c r="D119" i="12"/>
  <c r="C119" i="12"/>
  <c r="B119" i="12"/>
  <c r="F118" i="12"/>
  <c r="E118" i="12"/>
  <c r="D118" i="12"/>
  <c r="C118" i="12"/>
  <c r="B118" i="12"/>
  <c r="F117" i="12"/>
  <c r="E117" i="12"/>
  <c r="D117" i="12"/>
  <c r="C117" i="12"/>
  <c r="B117" i="12"/>
  <c r="F116" i="12"/>
  <c r="E116" i="12"/>
  <c r="D116" i="12"/>
  <c r="C116" i="12"/>
  <c r="B116" i="12"/>
  <c r="F115" i="12"/>
  <c r="E115" i="12"/>
  <c r="D115" i="12"/>
  <c r="C115" i="12"/>
  <c r="B115" i="12"/>
  <c r="F114" i="12"/>
  <c r="E114" i="12"/>
  <c r="D114" i="12"/>
  <c r="C114" i="12"/>
  <c r="B114" i="12"/>
  <c r="F113" i="12"/>
  <c r="E113" i="12"/>
  <c r="D113" i="12"/>
  <c r="C113" i="12"/>
  <c r="B113" i="12"/>
  <c r="F112" i="12"/>
  <c r="E112" i="12"/>
  <c r="D112" i="12"/>
  <c r="C112" i="12"/>
  <c r="B112" i="12"/>
  <c r="F111" i="12"/>
  <c r="E111" i="12"/>
  <c r="D111" i="12"/>
  <c r="C111" i="12"/>
  <c r="B111" i="12"/>
  <c r="F110" i="12"/>
  <c r="E110" i="12"/>
  <c r="D110" i="12"/>
  <c r="C110" i="12"/>
  <c r="B110" i="12"/>
  <c r="F109" i="12"/>
  <c r="E109" i="12"/>
  <c r="D109" i="12"/>
  <c r="C109" i="12"/>
  <c r="B109" i="12"/>
  <c r="F108" i="12"/>
  <c r="E108" i="12"/>
  <c r="D108" i="12"/>
  <c r="C108" i="12"/>
  <c r="B108" i="12"/>
  <c r="F107" i="12"/>
  <c r="E107" i="12"/>
  <c r="D107" i="12"/>
  <c r="C107" i="12"/>
  <c r="B107" i="12"/>
  <c r="F106" i="12"/>
  <c r="E106" i="12"/>
  <c r="D106" i="12"/>
  <c r="C106" i="12"/>
  <c r="B106" i="12"/>
  <c r="F105" i="12"/>
  <c r="E105" i="12"/>
  <c r="D105" i="12"/>
  <c r="C105" i="12"/>
  <c r="B105" i="12"/>
  <c r="F104" i="12"/>
  <c r="E104" i="12"/>
  <c r="D104" i="12"/>
  <c r="C104" i="12"/>
  <c r="B104" i="12"/>
  <c r="F103" i="12"/>
  <c r="E103" i="12"/>
  <c r="D103" i="12"/>
  <c r="C103" i="12"/>
  <c r="B103" i="12"/>
  <c r="F102" i="12"/>
  <c r="E102" i="12"/>
  <c r="D102" i="12"/>
  <c r="C102" i="12"/>
  <c r="B102" i="12"/>
  <c r="F101" i="12"/>
  <c r="E101" i="12"/>
  <c r="D101" i="12"/>
  <c r="C101" i="12"/>
  <c r="B101" i="12"/>
  <c r="F100" i="12"/>
  <c r="E100" i="12"/>
  <c r="D100" i="12"/>
  <c r="C100" i="12"/>
  <c r="B100" i="12"/>
  <c r="F99" i="12"/>
  <c r="E99" i="12"/>
  <c r="D99" i="12"/>
  <c r="C99" i="12"/>
  <c r="B99" i="12"/>
  <c r="F98" i="12"/>
  <c r="E98" i="12"/>
  <c r="D98" i="12"/>
  <c r="C98" i="12"/>
  <c r="B98" i="12"/>
  <c r="F97" i="12"/>
  <c r="E97" i="12"/>
  <c r="D97" i="12"/>
  <c r="C97" i="12"/>
  <c r="B97" i="12"/>
  <c r="F96" i="12"/>
  <c r="E96" i="12"/>
  <c r="D96" i="12"/>
  <c r="C96" i="12"/>
  <c r="B96" i="12"/>
  <c r="F95" i="12"/>
  <c r="E95" i="12"/>
  <c r="D95" i="12"/>
  <c r="C95" i="12"/>
  <c r="B95" i="12"/>
  <c r="F94" i="12"/>
  <c r="E94" i="12"/>
  <c r="D94" i="12"/>
  <c r="C94" i="12"/>
  <c r="B94" i="12"/>
  <c r="F93" i="12"/>
  <c r="E93" i="12"/>
  <c r="D93" i="12"/>
  <c r="C93" i="12"/>
  <c r="B93" i="12"/>
  <c r="F92" i="12"/>
  <c r="E92" i="12"/>
  <c r="D92" i="12"/>
  <c r="C92" i="12"/>
  <c r="B92" i="12"/>
  <c r="F91" i="12"/>
  <c r="E91" i="12"/>
  <c r="D91" i="12"/>
  <c r="C91" i="12"/>
  <c r="B91" i="12"/>
  <c r="F90" i="12"/>
  <c r="E90" i="12"/>
  <c r="D90" i="12"/>
  <c r="C90" i="12"/>
  <c r="B90" i="12"/>
  <c r="F89" i="12"/>
  <c r="E89" i="12"/>
  <c r="D89" i="12"/>
  <c r="C89" i="12"/>
  <c r="B89" i="12"/>
  <c r="F88" i="12"/>
  <c r="E88" i="12"/>
  <c r="D88" i="12"/>
  <c r="C88" i="12"/>
  <c r="B88" i="12"/>
  <c r="F87" i="12"/>
  <c r="E87" i="12"/>
  <c r="D87" i="12"/>
  <c r="C87" i="12"/>
  <c r="B87" i="12"/>
  <c r="F86" i="12"/>
  <c r="E86" i="12"/>
  <c r="D86" i="12"/>
  <c r="C86" i="12"/>
  <c r="B86" i="12"/>
  <c r="F85" i="12"/>
  <c r="E85" i="12"/>
  <c r="D85" i="12"/>
  <c r="C85" i="12"/>
  <c r="B85" i="12"/>
  <c r="F84" i="12"/>
  <c r="E84" i="12"/>
  <c r="D84" i="12"/>
  <c r="C84" i="12"/>
  <c r="B84" i="12"/>
  <c r="F83" i="12"/>
  <c r="E83" i="12"/>
  <c r="D83" i="12"/>
  <c r="C83" i="12"/>
  <c r="B83" i="12"/>
  <c r="F82" i="12"/>
  <c r="E82" i="12"/>
  <c r="D82" i="12"/>
  <c r="C82" i="12"/>
  <c r="B82" i="12"/>
  <c r="F81" i="12"/>
  <c r="E81" i="12"/>
  <c r="D81" i="12"/>
  <c r="C81" i="12"/>
  <c r="B81" i="12"/>
  <c r="F80" i="12"/>
  <c r="E80" i="12"/>
  <c r="D80" i="12"/>
  <c r="C80" i="12"/>
  <c r="B80" i="12"/>
  <c r="F79" i="12"/>
  <c r="E79" i="12"/>
  <c r="D79" i="12"/>
  <c r="C79" i="12"/>
  <c r="B79" i="12"/>
  <c r="F78" i="12"/>
  <c r="E78" i="12"/>
  <c r="D78" i="12"/>
  <c r="C78" i="12"/>
  <c r="B78" i="12"/>
  <c r="F77" i="12"/>
  <c r="E77" i="12"/>
  <c r="D77" i="12"/>
  <c r="C77" i="12"/>
  <c r="B77" i="12"/>
  <c r="F76" i="12"/>
  <c r="E76" i="12"/>
  <c r="D76" i="12"/>
  <c r="C76" i="12"/>
  <c r="B76" i="12"/>
  <c r="F75" i="12"/>
  <c r="E75" i="12"/>
  <c r="D75" i="12"/>
  <c r="C75" i="12"/>
  <c r="B75" i="12"/>
  <c r="F74" i="12"/>
  <c r="E74" i="12"/>
  <c r="D74" i="12"/>
  <c r="C74" i="12"/>
  <c r="B74" i="12"/>
  <c r="F73" i="12"/>
  <c r="E73" i="12"/>
  <c r="D73" i="12"/>
  <c r="C73" i="12"/>
  <c r="B73" i="12"/>
  <c r="F72" i="12"/>
  <c r="E72" i="12"/>
  <c r="D72" i="12"/>
  <c r="C72" i="12"/>
  <c r="B72" i="12"/>
  <c r="F71" i="12"/>
  <c r="E71" i="12"/>
  <c r="D71" i="12"/>
  <c r="C71" i="12"/>
  <c r="B71" i="12"/>
  <c r="F70" i="12"/>
  <c r="E70" i="12"/>
  <c r="D70" i="12"/>
  <c r="C70" i="12"/>
  <c r="B70" i="12"/>
  <c r="F69" i="12"/>
  <c r="E69" i="12"/>
  <c r="D69" i="12"/>
  <c r="C69" i="12"/>
  <c r="B69" i="12"/>
  <c r="F68" i="12"/>
  <c r="E68" i="12"/>
  <c r="D68" i="12"/>
  <c r="C68" i="12"/>
  <c r="B68" i="12"/>
  <c r="F67" i="12"/>
  <c r="E67" i="12"/>
  <c r="D67" i="12"/>
  <c r="C67" i="12"/>
  <c r="B67" i="12"/>
  <c r="F66" i="12"/>
  <c r="E66" i="12"/>
  <c r="D66" i="12"/>
  <c r="C66" i="12"/>
  <c r="B66" i="12"/>
  <c r="F65" i="12"/>
  <c r="E65" i="12"/>
  <c r="D65" i="12"/>
  <c r="C65" i="12"/>
  <c r="B65" i="12"/>
  <c r="F64" i="12"/>
  <c r="E64" i="12"/>
  <c r="D64" i="12"/>
  <c r="C64" i="12"/>
  <c r="B64" i="12"/>
  <c r="F63" i="12"/>
  <c r="E63" i="12"/>
  <c r="D63" i="12"/>
  <c r="C63" i="12"/>
  <c r="B63" i="12"/>
  <c r="F62" i="12"/>
  <c r="E62" i="12"/>
  <c r="D62" i="12"/>
  <c r="C62" i="12"/>
  <c r="B62" i="12"/>
  <c r="F61" i="12"/>
  <c r="E61" i="12"/>
  <c r="D61" i="12"/>
  <c r="C61" i="12"/>
  <c r="B61" i="12"/>
  <c r="F60" i="12"/>
  <c r="E60" i="12"/>
  <c r="D60" i="12"/>
  <c r="C60" i="12"/>
  <c r="B60" i="12"/>
  <c r="F59" i="12"/>
  <c r="E59" i="12"/>
  <c r="D59" i="12"/>
  <c r="C59" i="12"/>
  <c r="B59" i="12"/>
  <c r="F58" i="12"/>
  <c r="E58" i="12"/>
  <c r="D58" i="12"/>
  <c r="C58" i="12"/>
  <c r="B58" i="12"/>
  <c r="F57" i="12"/>
  <c r="E57" i="12"/>
  <c r="D57" i="12"/>
  <c r="C57" i="12"/>
  <c r="B57" i="12"/>
  <c r="F56" i="12"/>
  <c r="E56" i="12"/>
  <c r="D56" i="12"/>
  <c r="C56" i="12"/>
  <c r="B56" i="12"/>
  <c r="F55" i="12"/>
  <c r="E55" i="12"/>
  <c r="D55" i="12"/>
  <c r="C55" i="12"/>
  <c r="B55" i="12"/>
  <c r="F54" i="12"/>
  <c r="E54" i="12"/>
  <c r="D54" i="12"/>
  <c r="C54" i="12"/>
  <c r="B54" i="12"/>
  <c r="F53" i="12"/>
  <c r="E53" i="12"/>
  <c r="D53" i="12"/>
  <c r="C53" i="12"/>
  <c r="B53" i="12"/>
  <c r="F52" i="12"/>
  <c r="E52" i="12"/>
  <c r="D52" i="12"/>
  <c r="C52" i="12"/>
  <c r="B52" i="12"/>
  <c r="F51" i="12"/>
  <c r="D51" i="12"/>
  <c r="B51" i="12"/>
  <c r="T85" i="24" l="1"/>
  <c r="C81" i="24"/>
  <c r="C72" i="24"/>
  <c r="T76" i="24"/>
  <c r="C90" i="24"/>
  <c r="T94" i="24"/>
  <c r="C80" i="24"/>
  <c r="T84" i="24"/>
  <c r="T74" i="24"/>
  <c r="C70" i="24"/>
  <c r="T75" i="24"/>
  <c r="C71" i="24"/>
  <c r="T86" i="24"/>
  <c r="C82" i="24"/>
  <c r="C72" i="22"/>
  <c r="T76" i="22"/>
  <c r="T94" i="22"/>
  <c r="C90" i="22"/>
  <c r="C81" i="22"/>
  <c r="T85" i="22"/>
  <c r="C80" i="22"/>
  <c r="T84" i="22"/>
  <c r="T74" i="22"/>
  <c r="C70" i="22"/>
  <c r="T75" i="22"/>
  <c r="C71" i="22"/>
  <c r="T86" i="22"/>
  <c r="C82" i="22"/>
  <c r="C87" i="20"/>
  <c r="T91" i="20"/>
  <c r="T86" i="20"/>
  <c r="C82" i="20"/>
  <c r="C88" i="20"/>
  <c r="T92" i="20"/>
  <c r="C79" i="20"/>
  <c r="T83" i="20"/>
  <c r="T81" i="20"/>
  <c r="C77" i="20"/>
  <c r="T89" i="20"/>
  <c r="C85" i="20"/>
  <c r="T80" i="20"/>
  <c r="C76" i="20"/>
  <c r="T86" i="18"/>
  <c r="C82" i="18"/>
  <c r="C79" i="18"/>
  <c r="T83" i="18"/>
  <c r="C88" i="18"/>
  <c r="T92" i="18"/>
  <c r="T80" i="18"/>
  <c r="C76" i="18"/>
  <c r="C87" i="18"/>
  <c r="T91" i="18"/>
  <c r="T89" i="18"/>
  <c r="C85" i="18"/>
  <c r="C84" i="18"/>
  <c r="T88" i="18"/>
  <c r="T94" i="23"/>
  <c r="C90" i="23"/>
  <c r="C81" i="23"/>
  <c r="T85" i="23"/>
  <c r="C72" i="23"/>
  <c r="T76" i="23"/>
  <c r="C70" i="23"/>
  <c r="T74" i="23"/>
  <c r="T86" i="23"/>
  <c r="C82" i="23"/>
  <c r="C80" i="23"/>
  <c r="T84" i="23"/>
  <c r="T75" i="23"/>
  <c r="C71" i="23"/>
  <c r="C81" i="21"/>
  <c r="T85" i="21"/>
  <c r="T75" i="21"/>
  <c r="C71" i="21"/>
  <c r="T74" i="21"/>
  <c r="C70" i="21"/>
  <c r="C72" i="21"/>
  <c r="T76" i="21"/>
  <c r="T86" i="21"/>
  <c r="C82" i="21"/>
  <c r="T94" i="21"/>
  <c r="C90" i="21"/>
  <c r="C80" i="21"/>
  <c r="T84" i="21"/>
  <c r="C79" i="19"/>
  <c r="T83" i="19"/>
  <c r="T101" i="19"/>
  <c r="C97" i="19"/>
  <c r="C87" i="19"/>
  <c r="T91" i="19"/>
  <c r="T100" i="19"/>
  <c r="C96" i="19"/>
  <c r="T92" i="19"/>
  <c r="C88" i="19"/>
  <c r="C84" i="19"/>
  <c r="T88" i="19"/>
  <c r="T89" i="19"/>
  <c r="C85" i="19"/>
  <c r="T92" i="17"/>
  <c r="C88" i="17"/>
  <c r="C87" i="17"/>
  <c r="T91" i="17"/>
  <c r="C79" i="17"/>
  <c r="T83" i="17"/>
  <c r="C97" i="17"/>
  <c r="T101" i="17"/>
  <c r="T81" i="17"/>
  <c r="C77" i="17"/>
  <c r="T89" i="17"/>
  <c r="C85" i="17"/>
  <c r="T86" i="17"/>
  <c r="C82" i="17"/>
  <c r="Y161" i="10"/>
  <c r="Y160" i="10"/>
  <c r="Y157" i="10"/>
  <c r="Y156" i="10"/>
  <c r="W136" i="10"/>
  <c r="V136" i="10"/>
  <c r="W135" i="10"/>
  <c r="V135" i="10"/>
  <c r="W134" i="10"/>
  <c r="V134" i="10"/>
  <c r="W133" i="10"/>
  <c r="V133" i="10"/>
  <c r="W132" i="10"/>
  <c r="V132" i="10"/>
  <c r="V131" i="10"/>
  <c r="V130" i="10"/>
  <c r="W129" i="10"/>
  <c r="V129" i="10"/>
  <c r="W128" i="10"/>
  <c r="V128" i="10"/>
  <c r="W127" i="10"/>
  <c r="V127" i="10"/>
  <c r="W126" i="10"/>
  <c r="V126" i="10"/>
  <c r="W125" i="10"/>
  <c r="V125" i="10"/>
  <c r="V124" i="10"/>
  <c r="V123" i="10"/>
  <c r="W122" i="10"/>
  <c r="V122" i="10"/>
  <c r="W121" i="10"/>
  <c r="V121" i="10"/>
  <c r="W120" i="10"/>
  <c r="V120" i="10"/>
  <c r="W119" i="10"/>
  <c r="V119" i="10"/>
  <c r="W118" i="10"/>
  <c r="V118" i="10"/>
  <c r="V117" i="10"/>
  <c r="V116" i="10"/>
  <c r="W115" i="10"/>
  <c r="V115" i="10"/>
  <c r="W114" i="10"/>
  <c r="V114" i="10"/>
  <c r="W113" i="10"/>
  <c r="V113" i="10"/>
  <c r="W112" i="10"/>
  <c r="V112" i="10"/>
  <c r="W111" i="10"/>
  <c r="V111" i="10"/>
  <c r="V110" i="10"/>
  <c r="V109" i="10"/>
  <c r="W108" i="10"/>
  <c r="V108" i="10"/>
  <c r="W107" i="10"/>
  <c r="V107" i="10"/>
  <c r="W106" i="10"/>
  <c r="V106" i="10"/>
  <c r="W105" i="10"/>
  <c r="V105" i="10"/>
  <c r="W104" i="10"/>
  <c r="V104" i="10"/>
  <c r="V103" i="10"/>
  <c r="V102" i="10"/>
  <c r="W101" i="10"/>
  <c r="V101" i="10"/>
  <c r="W100" i="10"/>
  <c r="V100" i="10"/>
  <c r="W99" i="10"/>
  <c r="V99" i="10"/>
  <c r="W98" i="10"/>
  <c r="V98" i="10"/>
  <c r="W97" i="10"/>
  <c r="V97" i="10"/>
  <c r="V96" i="10"/>
  <c r="V95" i="10"/>
  <c r="W94" i="10"/>
  <c r="V94" i="10"/>
  <c r="W93" i="10"/>
  <c r="V93" i="10"/>
  <c r="W92" i="10"/>
  <c r="V92" i="10"/>
  <c r="W91" i="10"/>
  <c r="V91" i="10"/>
  <c r="W90" i="10"/>
  <c r="V90" i="10"/>
  <c r="V89" i="10"/>
  <c r="V88" i="10"/>
  <c r="W87" i="10"/>
  <c r="V87" i="10"/>
  <c r="W86" i="10"/>
  <c r="V86" i="10"/>
  <c r="W85" i="10"/>
  <c r="V85" i="10"/>
  <c r="W84" i="10"/>
  <c r="V84" i="10"/>
  <c r="W83" i="10"/>
  <c r="V83" i="10"/>
  <c r="V82" i="10"/>
  <c r="V81" i="10"/>
  <c r="W80" i="10"/>
  <c r="V80" i="10"/>
  <c r="W79" i="10"/>
  <c r="V79" i="10"/>
  <c r="W78" i="10"/>
  <c r="V78" i="10"/>
  <c r="W77" i="10"/>
  <c r="V77" i="10"/>
  <c r="W76" i="10"/>
  <c r="V76" i="10"/>
  <c r="V75" i="10"/>
  <c r="V74" i="10"/>
  <c r="W73" i="10"/>
  <c r="V73" i="10"/>
  <c r="W72" i="10"/>
  <c r="V72" i="10"/>
  <c r="T72" i="10"/>
  <c r="W71" i="10"/>
  <c r="V71" i="10"/>
  <c r="W70" i="10"/>
  <c r="V70" i="10"/>
  <c r="T70" i="10"/>
  <c r="W69" i="10"/>
  <c r="V69" i="10"/>
  <c r="V68" i="10"/>
  <c r="V67" i="10"/>
  <c r="W66" i="10"/>
  <c r="V66" i="10"/>
  <c r="T66" i="10"/>
  <c r="T73" i="10" s="1"/>
  <c r="W65" i="10"/>
  <c r="V65" i="10"/>
  <c r="T65" i="10"/>
  <c r="W64" i="10"/>
  <c r="V64" i="10"/>
  <c r="T64" i="10"/>
  <c r="T71" i="10" s="1"/>
  <c r="W63" i="10"/>
  <c r="V63" i="10"/>
  <c r="T63" i="10"/>
  <c r="W62" i="10"/>
  <c r="V62" i="10"/>
  <c r="T62" i="10"/>
  <c r="T69" i="10" s="1"/>
  <c r="V61" i="10"/>
  <c r="T61" i="10"/>
  <c r="V60" i="10"/>
  <c r="T60" i="10"/>
  <c r="T67" i="10" s="1"/>
  <c r="W59" i="10"/>
  <c r="V59" i="10"/>
  <c r="W58" i="10"/>
  <c r="V58" i="10"/>
  <c r="W57" i="10"/>
  <c r="V57" i="10"/>
  <c r="W56" i="10"/>
  <c r="V56" i="10"/>
  <c r="W55" i="10"/>
  <c r="V55" i="10"/>
  <c r="V54" i="10"/>
  <c r="Q54" i="10"/>
  <c r="Q55" i="10" s="1"/>
  <c r="Q56" i="10" s="1"/>
  <c r="Q57" i="10" s="1"/>
  <c r="Q58" i="10" s="1"/>
  <c r="Q59" i="10" s="1"/>
  <c r="Q60" i="10" s="1"/>
  <c r="Q61" i="10" s="1"/>
  <c r="Q62" i="10" s="1"/>
  <c r="Q63" i="10" s="1"/>
  <c r="Q64" i="10" s="1"/>
  <c r="Q65" i="10" s="1"/>
  <c r="Q66" i="10" s="1"/>
  <c r="Q67" i="10" s="1"/>
  <c r="Q68" i="10" s="1"/>
  <c r="Q69" i="10" s="1"/>
  <c r="Q70" i="10" s="1"/>
  <c r="Q71" i="10" s="1"/>
  <c r="Q72" i="10" s="1"/>
  <c r="Q73" i="10" s="1"/>
  <c r="Q74" i="10" s="1"/>
  <c r="Q75" i="10" s="1"/>
  <c r="Q76" i="10" s="1"/>
  <c r="Q77" i="10" s="1"/>
  <c r="Q78" i="10" s="1"/>
  <c r="Q79" i="10" s="1"/>
  <c r="Q80" i="10" s="1"/>
  <c r="Q81" i="10" s="1"/>
  <c r="Q82" i="10" s="1"/>
  <c r="Q83" i="10" s="1"/>
  <c r="Q84" i="10" s="1"/>
  <c r="Q85" i="10" s="1"/>
  <c r="Q86" i="10" s="1"/>
  <c r="Q87" i="10" s="1"/>
  <c r="Q88" i="10" s="1"/>
  <c r="Q89" i="10" s="1"/>
  <c r="Q90" i="10" s="1"/>
  <c r="Q91" i="10" s="1"/>
  <c r="Q92" i="10" s="1"/>
  <c r="Q93" i="10" s="1"/>
  <c r="Q94" i="10" s="1"/>
  <c r="Q95" i="10" s="1"/>
  <c r="Q96" i="10" s="1"/>
  <c r="Q97" i="10" s="1"/>
  <c r="Q98" i="10" s="1"/>
  <c r="Q99" i="10" s="1"/>
  <c r="Q100" i="10" s="1"/>
  <c r="Q101" i="10" s="1"/>
  <c r="Q102" i="10" s="1"/>
  <c r="Q103" i="10" s="1"/>
  <c r="Q104" i="10" s="1"/>
  <c r="Q105" i="10" s="1"/>
  <c r="Q106" i="10" s="1"/>
  <c r="Q107" i="10" s="1"/>
  <c r="Q108" i="10" s="1"/>
  <c r="Q109" i="10" s="1"/>
  <c r="Q110" i="10" s="1"/>
  <c r="Q111" i="10" s="1"/>
  <c r="Q112" i="10" s="1"/>
  <c r="Q113" i="10" s="1"/>
  <c r="Q114" i="10" s="1"/>
  <c r="Q115" i="10" s="1"/>
  <c r="Q116" i="10" s="1"/>
  <c r="Q117" i="10" s="1"/>
  <c r="Q118" i="10" s="1"/>
  <c r="Q119" i="10" s="1"/>
  <c r="Q120" i="10" s="1"/>
  <c r="Q121" i="10" s="1"/>
  <c r="Q122" i="10" s="1"/>
  <c r="Q123" i="10" s="1"/>
  <c r="Q124" i="10" s="1"/>
  <c r="Q125" i="10" s="1"/>
  <c r="Q126" i="10" s="1"/>
  <c r="Q127" i="10" s="1"/>
  <c r="Q128" i="10" s="1"/>
  <c r="Q129" i="10" s="1"/>
  <c r="Q130" i="10" s="1"/>
  <c r="Q131" i="10" s="1"/>
  <c r="Q132" i="10" s="1"/>
  <c r="Q133" i="10" s="1"/>
  <c r="Q134" i="10" s="1"/>
  <c r="Q135" i="10" s="1"/>
  <c r="Q136" i="10" s="1"/>
  <c r="V53" i="10"/>
  <c r="Q53" i="10"/>
  <c r="W50" i="10"/>
  <c r="V50" i="10"/>
  <c r="W49" i="10"/>
  <c r="V49" i="10"/>
  <c r="W48" i="10"/>
  <c r="W47" i="10"/>
  <c r="V47" i="10"/>
  <c r="V46" i="10"/>
  <c r="Y161" i="8"/>
  <c r="Y160" i="8"/>
  <c r="Y157" i="8"/>
  <c r="Y156" i="8"/>
  <c r="W136" i="8"/>
  <c r="V136" i="8"/>
  <c r="W135" i="8"/>
  <c r="V135" i="8"/>
  <c r="W134" i="8"/>
  <c r="V134" i="8"/>
  <c r="W133" i="8"/>
  <c r="V133" i="8"/>
  <c r="W132" i="8"/>
  <c r="V132" i="8"/>
  <c r="V131" i="8"/>
  <c r="V130" i="8"/>
  <c r="W129" i="8"/>
  <c r="V129" i="8"/>
  <c r="W128" i="8"/>
  <c r="V128" i="8"/>
  <c r="W127" i="8"/>
  <c r="V127" i="8"/>
  <c r="W126" i="8"/>
  <c r="V126" i="8"/>
  <c r="W125" i="8"/>
  <c r="V125" i="8"/>
  <c r="V124" i="8"/>
  <c r="V123" i="8"/>
  <c r="W122" i="8"/>
  <c r="V122" i="8"/>
  <c r="W121" i="8"/>
  <c r="V121" i="8"/>
  <c r="W120" i="8"/>
  <c r="V120" i="8"/>
  <c r="W119" i="8"/>
  <c r="V119" i="8"/>
  <c r="W118" i="8"/>
  <c r="V118" i="8"/>
  <c r="V117" i="8"/>
  <c r="V116" i="8"/>
  <c r="W115" i="8"/>
  <c r="V115" i="8"/>
  <c r="W114" i="8"/>
  <c r="V114" i="8"/>
  <c r="W113" i="8"/>
  <c r="V113" i="8"/>
  <c r="W112" i="8"/>
  <c r="V112" i="8"/>
  <c r="W111" i="8"/>
  <c r="V111" i="8"/>
  <c r="V110" i="8"/>
  <c r="V109" i="8"/>
  <c r="W108" i="8"/>
  <c r="V108" i="8"/>
  <c r="W107" i="8"/>
  <c r="V107" i="8"/>
  <c r="W106" i="8"/>
  <c r="V106" i="8"/>
  <c r="W105" i="8"/>
  <c r="V105" i="8"/>
  <c r="W104" i="8"/>
  <c r="V104" i="8"/>
  <c r="V103" i="8"/>
  <c r="V102" i="8"/>
  <c r="W101" i="8"/>
  <c r="V101" i="8"/>
  <c r="W100" i="8"/>
  <c r="V100" i="8"/>
  <c r="W99" i="8"/>
  <c r="V99" i="8"/>
  <c r="W98" i="8"/>
  <c r="V98" i="8"/>
  <c r="W97" i="8"/>
  <c r="V97" i="8"/>
  <c r="V96" i="8"/>
  <c r="V95" i="8"/>
  <c r="W94" i="8"/>
  <c r="V94" i="8"/>
  <c r="W93" i="8"/>
  <c r="V93" i="8"/>
  <c r="W92" i="8"/>
  <c r="V92" i="8"/>
  <c r="W91" i="8"/>
  <c r="V91" i="8"/>
  <c r="W90" i="8"/>
  <c r="V90" i="8"/>
  <c r="V89" i="8"/>
  <c r="V88" i="8"/>
  <c r="W87" i="8"/>
  <c r="V87" i="8"/>
  <c r="W86" i="8"/>
  <c r="V86" i="8"/>
  <c r="W85" i="8"/>
  <c r="V85" i="8"/>
  <c r="W84" i="8"/>
  <c r="V84" i="8"/>
  <c r="T84" i="8"/>
  <c r="W83" i="8"/>
  <c r="V83" i="8"/>
  <c r="V82" i="8"/>
  <c r="V81" i="8"/>
  <c r="W80" i="8"/>
  <c r="V80" i="8"/>
  <c r="W79" i="8"/>
  <c r="V79" i="8"/>
  <c r="W78" i="8"/>
  <c r="V78" i="8"/>
  <c r="W77" i="8"/>
  <c r="V77" i="8"/>
  <c r="W76" i="8"/>
  <c r="V76" i="8"/>
  <c r="V75" i="8"/>
  <c r="V74" i="8"/>
  <c r="W73" i="8"/>
  <c r="V73" i="8"/>
  <c r="W72" i="8"/>
  <c r="V72" i="8"/>
  <c r="T72" i="8"/>
  <c r="W71" i="8"/>
  <c r="V71" i="8"/>
  <c r="W70" i="8"/>
  <c r="V70" i="8"/>
  <c r="T70" i="8"/>
  <c r="T77" i="8" s="1"/>
  <c r="W69" i="8"/>
  <c r="V69" i="8"/>
  <c r="V68" i="8"/>
  <c r="V67" i="8"/>
  <c r="W66" i="8"/>
  <c r="V66" i="8"/>
  <c r="T66" i="8"/>
  <c r="T73" i="8" s="1"/>
  <c r="W65" i="8"/>
  <c r="V65" i="8"/>
  <c r="T65" i="8"/>
  <c r="W64" i="8"/>
  <c r="V64" i="8"/>
  <c r="T64" i="8"/>
  <c r="T71" i="8" s="1"/>
  <c r="W63" i="8"/>
  <c r="V63" i="8"/>
  <c r="T63" i="8"/>
  <c r="W62" i="8"/>
  <c r="V62" i="8"/>
  <c r="T62" i="8"/>
  <c r="T69" i="8" s="1"/>
  <c r="V61" i="8"/>
  <c r="T61" i="8"/>
  <c r="V60" i="8"/>
  <c r="T60" i="8"/>
  <c r="T67" i="8" s="1"/>
  <c r="W59" i="8"/>
  <c r="V59" i="8"/>
  <c r="W58" i="8"/>
  <c r="V58" i="8"/>
  <c r="W57" i="8"/>
  <c r="V57" i="8"/>
  <c r="W56" i="8"/>
  <c r="V56" i="8"/>
  <c r="W55" i="8"/>
  <c r="V55" i="8"/>
  <c r="V54" i="8"/>
  <c r="Q54" i="8"/>
  <c r="Q55" i="8" s="1"/>
  <c r="Q56" i="8" s="1"/>
  <c r="Q57" i="8" s="1"/>
  <c r="Q58" i="8" s="1"/>
  <c r="Q59" i="8" s="1"/>
  <c r="Q60" i="8" s="1"/>
  <c r="Q61" i="8" s="1"/>
  <c r="Q62" i="8" s="1"/>
  <c r="Q63" i="8" s="1"/>
  <c r="Q64" i="8" s="1"/>
  <c r="Q65" i="8" s="1"/>
  <c r="Q66" i="8" s="1"/>
  <c r="Q67" i="8" s="1"/>
  <c r="Q68" i="8" s="1"/>
  <c r="Q69" i="8" s="1"/>
  <c r="Q70" i="8" s="1"/>
  <c r="Q71" i="8" s="1"/>
  <c r="Q72" i="8" s="1"/>
  <c r="Q73" i="8" s="1"/>
  <c r="Q74" i="8" s="1"/>
  <c r="Q75" i="8" s="1"/>
  <c r="Q76" i="8" s="1"/>
  <c r="Q77" i="8" s="1"/>
  <c r="Q78" i="8" s="1"/>
  <c r="Q79" i="8" s="1"/>
  <c r="Q80" i="8" s="1"/>
  <c r="Q81" i="8" s="1"/>
  <c r="Q82" i="8" s="1"/>
  <c r="Q83" i="8" s="1"/>
  <c r="Q84" i="8" s="1"/>
  <c r="Q85" i="8" s="1"/>
  <c r="Q86" i="8" s="1"/>
  <c r="Q87" i="8" s="1"/>
  <c r="Q88" i="8" s="1"/>
  <c r="Q89" i="8" s="1"/>
  <c r="Q90" i="8" s="1"/>
  <c r="Q91" i="8" s="1"/>
  <c r="Q92" i="8" s="1"/>
  <c r="Q93" i="8" s="1"/>
  <c r="Q94" i="8" s="1"/>
  <c r="Q95" i="8" s="1"/>
  <c r="Q96" i="8" s="1"/>
  <c r="Q97" i="8" s="1"/>
  <c r="Q98" i="8" s="1"/>
  <c r="Q99" i="8" s="1"/>
  <c r="Q100" i="8" s="1"/>
  <c r="Q101" i="8" s="1"/>
  <c r="Q102" i="8" s="1"/>
  <c r="Q103" i="8" s="1"/>
  <c r="Q104" i="8" s="1"/>
  <c r="Q105" i="8" s="1"/>
  <c r="Q106" i="8" s="1"/>
  <c r="Q107" i="8" s="1"/>
  <c r="Q108" i="8" s="1"/>
  <c r="Q109" i="8" s="1"/>
  <c r="Q110" i="8" s="1"/>
  <c r="Q111" i="8" s="1"/>
  <c r="Q112" i="8" s="1"/>
  <c r="Q113" i="8" s="1"/>
  <c r="Q114" i="8" s="1"/>
  <c r="Q115" i="8" s="1"/>
  <c r="Q116" i="8" s="1"/>
  <c r="Q117" i="8" s="1"/>
  <c r="Q118" i="8" s="1"/>
  <c r="Q119" i="8" s="1"/>
  <c r="Q120" i="8" s="1"/>
  <c r="Q121" i="8" s="1"/>
  <c r="Q122" i="8" s="1"/>
  <c r="Q123" i="8" s="1"/>
  <c r="Q124" i="8" s="1"/>
  <c r="Q125" i="8" s="1"/>
  <c r="Q126" i="8" s="1"/>
  <c r="Q127" i="8" s="1"/>
  <c r="Q128" i="8" s="1"/>
  <c r="Q129" i="8" s="1"/>
  <c r="Q130" i="8" s="1"/>
  <c r="Q131" i="8" s="1"/>
  <c r="Q132" i="8" s="1"/>
  <c r="Q133" i="8" s="1"/>
  <c r="Q134" i="8" s="1"/>
  <c r="Q135" i="8" s="1"/>
  <c r="Q136" i="8" s="1"/>
  <c r="V53" i="8"/>
  <c r="Q53" i="8"/>
  <c r="W50" i="8"/>
  <c r="V50" i="8"/>
  <c r="W49" i="8"/>
  <c r="V49" i="8"/>
  <c r="W48" i="8"/>
  <c r="W47" i="8"/>
  <c r="V47" i="8"/>
  <c r="V46" i="8"/>
  <c r="Y161" i="5"/>
  <c r="Y160" i="5"/>
  <c r="Y157" i="5"/>
  <c r="Y156" i="5"/>
  <c r="W136" i="5"/>
  <c r="V136" i="5"/>
  <c r="W135" i="5"/>
  <c r="V135" i="5"/>
  <c r="W134" i="5"/>
  <c r="V134" i="5"/>
  <c r="W133" i="5"/>
  <c r="V133" i="5"/>
  <c r="W132" i="5"/>
  <c r="V132" i="5"/>
  <c r="V131" i="5"/>
  <c r="V130" i="5"/>
  <c r="W129" i="5"/>
  <c r="V129" i="5"/>
  <c r="W128" i="5"/>
  <c r="V128" i="5"/>
  <c r="W127" i="5"/>
  <c r="V127" i="5"/>
  <c r="W126" i="5"/>
  <c r="V126" i="5"/>
  <c r="W125" i="5"/>
  <c r="V125" i="5"/>
  <c r="V124" i="5"/>
  <c r="V123" i="5"/>
  <c r="W122" i="5"/>
  <c r="V122" i="5"/>
  <c r="W121" i="5"/>
  <c r="V121" i="5"/>
  <c r="W120" i="5"/>
  <c r="V120" i="5"/>
  <c r="W119" i="5"/>
  <c r="V119" i="5"/>
  <c r="W118" i="5"/>
  <c r="V118" i="5"/>
  <c r="V117" i="5"/>
  <c r="V116" i="5"/>
  <c r="W115" i="5"/>
  <c r="V115" i="5"/>
  <c r="W114" i="5"/>
  <c r="V114" i="5"/>
  <c r="W113" i="5"/>
  <c r="V113" i="5"/>
  <c r="W112" i="5"/>
  <c r="V112" i="5"/>
  <c r="W111" i="5"/>
  <c r="V111" i="5"/>
  <c r="V110" i="5"/>
  <c r="V109" i="5"/>
  <c r="W108" i="5"/>
  <c r="V108" i="5"/>
  <c r="W107" i="5"/>
  <c r="V107" i="5"/>
  <c r="W106" i="5"/>
  <c r="V106" i="5"/>
  <c r="W105" i="5"/>
  <c r="V105" i="5"/>
  <c r="W104" i="5"/>
  <c r="V104" i="5"/>
  <c r="V103" i="5"/>
  <c r="V102" i="5"/>
  <c r="W101" i="5"/>
  <c r="V101" i="5"/>
  <c r="W100" i="5"/>
  <c r="V100" i="5"/>
  <c r="W99" i="5"/>
  <c r="V99" i="5"/>
  <c r="W98" i="5"/>
  <c r="V98" i="5"/>
  <c r="W97" i="5"/>
  <c r="V97" i="5"/>
  <c r="V96" i="5"/>
  <c r="V95" i="5"/>
  <c r="W94" i="5"/>
  <c r="V94" i="5"/>
  <c r="W93" i="5"/>
  <c r="V93" i="5"/>
  <c r="W92" i="5"/>
  <c r="V92" i="5"/>
  <c r="W91" i="5"/>
  <c r="V91" i="5"/>
  <c r="W90" i="5"/>
  <c r="V90" i="5"/>
  <c r="V89" i="5"/>
  <c r="V88" i="5"/>
  <c r="W87" i="5"/>
  <c r="V87" i="5"/>
  <c r="W86" i="5"/>
  <c r="V86" i="5"/>
  <c r="W85" i="5"/>
  <c r="V85" i="5"/>
  <c r="W84" i="5"/>
  <c r="V84" i="5"/>
  <c r="W83" i="5"/>
  <c r="V83" i="5"/>
  <c r="V82" i="5"/>
  <c r="V81" i="5"/>
  <c r="W80" i="5"/>
  <c r="V80" i="5"/>
  <c r="W79" i="5"/>
  <c r="V79" i="5"/>
  <c r="W78" i="5"/>
  <c r="V78" i="5"/>
  <c r="W77" i="5"/>
  <c r="V77" i="5"/>
  <c r="W76" i="5"/>
  <c r="V76" i="5"/>
  <c r="V75" i="5"/>
  <c r="V74" i="5"/>
  <c r="W73" i="5"/>
  <c r="V73" i="5"/>
  <c r="W72" i="5"/>
  <c r="V72" i="5"/>
  <c r="T72" i="5"/>
  <c r="W71" i="5"/>
  <c r="V71" i="5"/>
  <c r="W70" i="5"/>
  <c r="V70" i="5"/>
  <c r="T70" i="5"/>
  <c r="W69" i="5"/>
  <c r="V69" i="5"/>
  <c r="V68" i="5"/>
  <c r="V67" i="5"/>
  <c r="W66" i="5"/>
  <c r="V66" i="5"/>
  <c r="T66" i="5"/>
  <c r="T73" i="5" s="1"/>
  <c r="W65" i="5"/>
  <c r="V65" i="5"/>
  <c r="T65" i="5"/>
  <c r="W64" i="5"/>
  <c r="V64" i="5"/>
  <c r="T64" i="5"/>
  <c r="T71" i="5" s="1"/>
  <c r="W63" i="5"/>
  <c r="V63" i="5"/>
  <c r="T63" i="5"/>
  <c r="W62" i="5"/>
  <c r="V62" i="5"/>
  <c r="T62" i="5"/>
  <c r="T69" i="5" s="1"/>
  <c r="V61" i="5"/>
  <c r="T61" i="5"/>
  <c r="V60" i="5"/>
  <c r="T60" i="5"/>
  <c r="T67" i="5" s="1"/>
  <c r="W59" i="5"/>
  <c r="V59" i="5"/>
  <c r="W58" i="5"/>
  <c r="V58" i="5"/>
  <c r="W57" i="5"/>
  <c r="V57" i="5"/>
  <c r="W56" i="5"/>
  <c r="V56" i="5"/>
  <c r="W55" i="5"/>
  <c r="V55" i="5"/>
  <c r="V54" i="5"/>
  <c r="Q54" i="5"/>
  <c r="Q55" i="5" s="1"/>
  <c r="Q56" i="5" s="1"/>
  <c r="Q57" i="5" s="1"/>
  <c r="Q58" i="5" s="1"/>
  <c r="Q59" i="5" s="1"/>
  <c r="Q60" i="5" s="1"/>
  <c r="Q61" i="5" s="1"/>
  <c r="Q62" i="5" s="1"/>
  <c r="Q63" i="5" s="1"/>
  <c r="Q64" i="5" s="1"/>
  <c r="Q65" i="5" s="1"/>
  <c r="Q66" i="5" s="1"/>
  <c r="Q67" i="5" s="1"/>
  <c r="Q68" i="5" s="1"/>
  <c r="Q69" i="5" s="1"/>
  <c r="Q70" i="5" s="1"/>
  <c r="Q71" i="5" s="1"/>
  <c r="Q72" i="5" s="1"/>
  <c r="Q73" i="5" s="1"/>
  <c r="Q74" i="5" s="1"/>
  <c r="Q75" i="5" s="1"/>
  <c r="Q76" i="5" s="1"/>
  <c r="Q77" i="5" s="1"/>
  <c r="Q78" i="5" s="1"/>
  <c r="Q79" i="5" s="1"/>
  <c r="Q80" i="5" s="1"/>
  <c r="Q81" i="5" s="1"/>
  <c r="Q82" i="5" s="1"/>
  <c r="Q83" i="5" s="1"/>
  <c r="Q84" i="5" s="1"/>
  <c r="Q85" i="5" s="1"/>
  <c r="Q86" i="5" s="1"/>
  <c r="Q87" i="5" s="1"/>
  <c r="Q88" i="5" s="1"/>
  <c r="Q89" i="5" s="1"/>
  <c r="Q90" i="5" s="1"/>
  <c r="Q91" i="5" s="1"/>
  <c r="Q92" i="5" s="1"/>
  <c r="Q93" i="5" s="1"/>
  <c r="Q94" i="5" s="1"/>
  <c r="Q95" i="5" s="1"/>
  <c r="Q96" i="5" s="1"/>
  <c r="Q97" i="5" s="1"/>
  <c r="Q98" i="5" s="1"/>
  <c r="Q99" i="5" s="1"/>
  <c r="Q100" i="5" s="1"/>
  <c r="Q101" i="5" s="1"/>
  <c r="Q102" i="5" s="1"/>
  <c r="Q103" i="5" s="1"/>
  <c r="Q104" i="5" s="1"/>
  <c r="Q105" i="5" s="1"/>
  <c r="Q106" i="5" s="1"/>
  <c r="Q107" i="5" s="1"/>
  <c r="Q108" i="5" s="1"/>
  <c r="Q109" i="5" s="1"/>
  <c r="Q110" i="5" s="1"/>
  <c r="Q111" i="5" s="1"/>
  <c r="Q112" i="5" s="1"/>
  <c r="Q113" i="5" s="1"/>
  <c r="Q114" i="5" s="1"/>
  <c r="Q115" i="5" s="1"/>
  <c r="Q116" i="5" s="1"/>
  <c r="Q117" i="5" s="1"/>
  <c r="Q118" i="5" s="1"/>
  <c r="Q119" i="5" s="1"/>
  <c r="Q120" i="5" s="1"/>
  <c r="Q121" i="5" s="1"/>
  <c r="Q122" i="5" s="1"/>
  <c r="Q123" i="5" s="1"/>
  <c r="Q124" i="5" s="1"/>
  <c r="Q125" i="5" s="1"/>
  <c r="Q126" i="5" s="1"/>
  <c r="Q127" i="5" s="1"/>
  <c r="Q128" i="5" s="1"/>
  <c r="Q129" i="5" s="1"/>
  <c r="Q130" i="5" s="1"/>
  <c r="Q131" i="5" s="1"/>
  <c r="Q132" i="5" s="1"/>
  <c r="Q133" i="5" s="1"/>
  <c r="Q134" i="5" s="1"/>
  <c r="Q135" i="5" s="1"/>
  <c r="Q136" i="5" s="1"/>
  <c r="V53" i="5"/>
  <c r="Q53" i="5"/>
  <c r="W50" i="5"/>
  <c r="V50" i="5"/>
  <c r="W49" i="5"/>
  <c r="V49" i="5"/>
  <c r="W48" i="5"/>
  <c r="W47" i="5"/>
  <c r="V47" i="5"/>
  <c r="V46" i="5"/>
  <c r="Y161" i="6"/>
  <c r="Y160" i="6"/>
  <c r="Y157" i="6"/>
  <c r="Y156" i="6"/>
  <c r="W136" i="6"/>
  <c r="V136" i="6"/>
  <c r="W135" i="6"/>
  <c r="V135" i="6"/>
  <c r="W134" i="6"/>
  <c r="V134" i="6"/>
  <c r="W133" i="6"/>
  <c r="V133" i="6"/>
  <c r="W132" i="6"/>
  <c r="V132" i="6"/>
  <c r="V131" i="6"/>
  <c r="V130" i="6"/>
  <c r="W129" i="6"/>
  <c r="V129" i="6"/>
  <c r="W128" i="6"/>
  <c r="V128" i="6"/>
  <c r="W127" i="6"/>
  <c r="V127" i="6"/>
  <c r="W126" i="6"/>
  <c r="V126" i="6"/>
  <c r="W125" i="6"/>
  <c r="V125" i="6"/>
  <c r="V124" i="6"/>
  <c r="V123" i="6"/>
  <c r="W122" i="6"/>
  <c r="V122" i="6"/>
  <c r="W121" i="6"/>
  <c r="V121" i="6"/>
  <c r="W120" i="6"/>
  <c r="V120" i="6"/>
  <c r="W119" i="6"/>
  <c r="V119" i="6"/>
  <c r="W118" i="6"/>
  <c r="V118" i="6"/>
  <c r="V117" i="6"/>
  <c r="V116" i="6"/>
  <c r="W115" i="6"/>
  <c r="V115" i="6"/>
  <c r="W114" i="6"/>
  <c r="V114" i="6"/>
  <c r="W113" i="6"/>
  <c r="V113" i="6"/>
  <c r="W112" i="6"/>
  <c r="V112" i="6"/>
  <c r="W111" i="6"/>
  <c r="V111" i="6"/>
  <c r="V110" i="6"/>
  <c r="V109" i="6"/>
  <c r="W108" i="6"/>
  <c r="V108" i="6"/>
  <c r="W107" i="6"/>
  <c r="V107" i="6"/>
  <c r="W106" i="6"/>
  <c r="V106" i="6"/>
  <c r="W105" i="6"/>
  <c r="V105" i="6"/>
  <c r="W104" i="6"/>
  <c r="V104" i="6"/>
  <c r="V103" i="6"/>
  <c r="V102" i="6"/>
  <c r="W101" i="6"/>
  <c r="V101" i="6"/>
  <c r="W100" i="6"/>
  <c r="V100" i="6"/>
  <c r="W99" i="6"/>
  <c r="V99" i="6"/>
  <c r="W98" i="6"/>
  <c r="V98" i="6"/>
  <c r="W97" i="6"/>
  <c r="V97" i="6"/>
  <c r="V96" i="6"/>
  <c r="V95" i="6"/>
  <c r="W94" i="6"/>
  <c r="V94" i="6"/>
  <c r="W93" i="6"/>
  <c r="V93" i="6"/>
  <c r="W92" i="6"/>
  <c r="V92" i="6"/>
  <c r="W91" i="6"/>
  <c r="V91" i="6"/>
  <c r="W90" i="6"/>
  <c r="V90" i="6"/>
  <c r="V89" i="6"/>
  <c r="V88" i="6"/>
  <c r="W87" i="6"/>
  <c r="V87" i="6"/>
  <c r="W86" i="6"/>
  <c r="V86" i="6"/>
  <c r="W85" i="6"/>
  <c r="V85" i="6"/>
  <c r="W84" i="6"/>
  <c r="V84" i="6"/>
  <c r="W83" i="6"/>
  <c r="V83" i="6"/>
  <c r="V82" i="6"/>
  <c r="V81" i="6"/>
  <c r="W80" i="6"/>
  <c r="V80" i="6"/>
  <c r="W79" i="6"/>
  <c r="V79" i="6"/>
  <c r="W78" i="6"/>
  <c r="V78" i="6"/>
  <c r="W77" i="6"/>
  <c r="V77" i="6"/>
  <c r="W76" i="6"/>
  <c r="V76" i="6"/>
  <c r="V75" i="6"/>
  <c r="V74" i="6"/>
  <c r="W73" i="6"/>
  <c r="V73" i="6"/>
  <c r="W72" i="6"/>
  <c r="V72" i="6"/>
  <c r="T72" i="6"/>
  <c r="W71" i="6"/>
  <c r="V71" i="6"/>
  <c r="W70" i="6"/>
  <c r="V70" i="6"/>
  <c r="T70" i="6"/>
  <c r="T77" i="6" s="1"/>
  <c r="W69" i="6"/>
  <c r="V69" i="6"/>
  <c r="V68" i="6"/>
  <c r="V67" i="6"/>
  <c r="W66" i="6"/>
  <c r="V66" i="6"/>
  <c r="T66" i="6"/>
  <c r="T73" i="6" s="1"/>
  <c r="W65" i="6"/>
  <c r="V65" i="6"/>
  <c r="T65" i="6"/>
  <c r="W64" i="6"/>
  <c r="V64" i="6"/>
  <c r="T64" i="6"/>
  <c r="T71" i="6" s="1"/>
  <c r="W63" i="6"/>
  <c r="V63" i="6"/>
  <c r="T63" i="6"/>
  <c r="W62" i="6"/>
  <c r="V62" i="6"/>
  <c r="T62" i="6"/>
  <c r="T69" i="6" s="1"/>
  <c r="V61" i="6"/>
  <c r="T61" i="6"/>
  <c r="V60" i="6"/>
  <c r="T60" i="6"/>
  <c r="T67" i="6" s="1"/>
  <c r="W59" i="6"/>
  <c r="V59" i="6"/>
  <c r="W58" i="6"/>
  <c r="V58" i="6"/>
  <c r="W57" i="6"/>
  <c r="V57" i="6"/>
  <c r="W56" i="6"/>
  <c r="V56" i="6"/>
  <c r="W55" i="6"/>
  <c r="V55" i="6"/>
  <c r="V54" i="6"/>
  <c r="Q54" i="6"/>
  <c r="Q55" i="6" s="1"/>
  <c r="Q56" i="6" s="1"/>
  <c r="Q57" i="6" s="1"/>
  <c r="Q58" i="6" s="1"/>
  <c r="Q59" i="6" s="1"/>
  <c r="Q60" i="6" s="1"/>
  <c r="Q61" i="6" s="1"/>
  <c r="Q62" i="6" s="1"/>
  <c r="Q63" i="6" s="1"/>
  <c r="Q64" i="6" s="1"/>
  <c r="Q65" i="6" s="1"/>
  <c r="Q66" i="6" s="1"/>
  <c r="Q67" i="6" s="1"/>
  <c r="Q68" i="6" s="1"/>
  <c r="Q69" i="6" s="1"/>
  <c r="Q70" i="6" s="1"/>
  <c r="Q71" i="6" s="1"/>
  <c r="Q72" i="6" s="1"/>
  <c r="Q73" i="6" s="1"/>
  <c r="Q74" i="6" s="1"/>
  <c r="Q75" i="6" s="1"/>
  <c r="Q76" i="6" s="1"/>
  <c r="Q77" i="6" s="1"/>
  <c r="Q78" i="6" s="1"/>
  <c r="Q79" i="6" s="1"/>
  <c r="Q80" i="6" s="1"/>
  <c r="Q81" i="6" s="1"/>
  <c r="Q82" i="6" s="1"/>
  <c r="Q83" i="6" s="1"/>
  <c r="Q84" i="6" s="1"/>
  <c r="Q85" i="6" s="1"/>
  <c r="Q86" i="6" s="1"/>
  <c r="Q87" i="6" s="1"/>
  <c r="Q88" i="6" s="1"/>
  <c r="Q89" i="6" s="1"/>
  <c r="Q90" i="6" s="1"/>
  <c r="Q91" i="6" s="1"/>
  <c r="Q92" i="6" s="1"/>
  <c r="Q93" i="6" s="1"/>
  <c r="Q94" i="6" s="1"/>
  <c r="Q95" i="6" s="1"/>
  <c r="Q96" i="6" s="1"/>
  <c r="Q97" i="6" s="1"/>
  <c r="Q98" i="6" s="1"/>
  <c r="Q99" i="6" s="1"/>
  <c r="Q100" i="6" s="1"/>
  <c r="Q101" i="6" s="1"/>
  <c r="Q102" i="6" s="1"/>
  <c r="Q103" i="6" s="1"/>
  <c r="Q104" i="6" s="1"/>
  <c r="Q105" i="6" s="1"/>
  <c r="Q106" i="6" s="1"/>
  <c r="Q107" i="6" s="1"/>
  <c r="Q108" i="6" s="1"/>
  <c r="Q109" i="6" s="1"/>
  <c r="Q110" i="6" s="1"/>
  <c r="Q111" i="6" s="1"/>
  <c r="Q112" i="6" s="1"/>
  <c r="Q113" i="6" s="1"/>
  <c r="Q114" i="6" s="1"/>
  <c r="Q115" i="6" s="1"/>
  <c r="Q116" i="6" s="1"/>
  <c r="Q117" i="6" s="1"/>
  <c r="Q118" i="6" s="1"/>
  <c r="Q119" i="6" s="1"/>
  <c r="Q120" i="6" s="1"/>
  <c r="Q121" i="6" s="1"/>
  <c r="Q122" i="6" s="1"/>
  <c r="Q123" i="6" s="1"/>
  <c r="Q124" i="6" s="1"/>
  <c r="Q125" i="6" s="1"/>
  <c r="Q126" i="6" s="1"/>
  <c r="Q127" i="6" s="1"/>
  <c r="Q128" i="6" s="1"/>
  <c r="Q129" i="6" s="1"/>
  <c r="Q130" i="6" s="1"/>
  <c r="Q131" i="6" s="1"/>
  <c r="Q132" i="6" s="1"/>
  <c r="Q133" i="6" s="1"/>
  <c r="Q134" i="6" s="1"/>
  <c r="Q135" i="6" s="1"/>
  <c r="Q136" i="6" s="1"/>
  <c r="V53" i="6"/>
  <c r="Q53" i="6"/>
  <c r="W50" i="6"/>
  <c r="V50" i="6"/>
  <c r="W49" i="6"/>
  <c r="V49" i="6"/>
  <c r="W48" i="6"/>
  <c r="W47" i="6"/>
  <c r="V47" i="6"/>
  <c r="V46" i="6"/>
  <c r="Y161" i="9"/>
  <c r="Y160" i="9"/>
  <c r="Y157" i="9"/>
  <c r="Y156" i="9"/>
  <c r="W136" i="9"/>
  <c r="V136" i="9"/>
  <c r="W135" i="9"/>
  <c r="V135" i="9"/>
  <c r="W134" i="9"/>
  <c r="V134" i="9"/>
  <c r="W133" i="9"/>
  <c r="V133" i="9"/>
  <c r="W132" i="9"/>
  <c r="V132" i="9"/>
  <c r="V131" i="9"/>
  <c r="V130" i="9"/>
  <c r="W129" i="9"/>
  <c r="V129" i="9"/>
  <c r="W128" i="9"/>
  <c r="V128" i="9"/>
  <c r="W127" i="9"/>
  <c r="V127" i="9"/>
  <c r="W126" i="9"/>
  <c r="V126" i="9"/>
  <c r="W125" i="9"/>
  <c r="V125" i="9"/>
  <c r="V124" i="9"/>
  <c r="V123" i="9"/>
  <c r="W122" i="9"/>
  <c r="V122" i="9"/>
  <c r="W121" i="9"/>
  <c r="V121" i="9"/>
  <c r="W120" i="9"/>
  <c r="V120" i="9"/>
  <c r="W119" i="9"/>
  <c r="V119" i="9"/>
  <c r="W118" i="9"/>
  <c r="V118" i="9"/>
  <c r="V117" i="9"/>
  <c r="V116" i="9"/>
  <c r="W115" i="9"/>
  <c r="V115" i="9"/>
  <c r="W114" i="9"/>
  <c r="V114" i="9"/>
  <c r="W113" i="9"/>
  <c r="V113" i="9"/>
  <c r="W112" i="9"/>
  <c r="V112" i="9"/>
  <c r="W111" i="9"/>
  <c r="V111" i="9"/>
  <c r="V110" i="9"/>
  <c r="V109" i="9"/>
  <c r="W108" i="9"/>
  <c r="V108" i="9"/>
  <c r="W107" i="9"/>
  <c r="V107" i="9"/>
  <c r="W106" i="9"/>
  <c r="V106" i="9"/>
  <c r="W105" i="9"/>
  <c r="V105" i="9"/>
  <c r="W104" i="9"/>
  <c r="V104" i="9"/>
  <c r="V103" i="9"/>
  <c r="V102" i="9"/>
  <c r="W101" i="9"/>
  <c r="V101" i="9"/>
  <c r="W100" i="9"/>
  <c r="V100" i="9"/>
  <c r="W99" i="9"/>
  <c r="V99" i="9"/>
  <c r="W98" i="9"/>
  <c r="V98" i="9"/>
  <c r="W97" i="9"/>
  <c r="V97" i="9"/>
  <c r="V96" i="9"/>
  <c r="V95" i="9"/>
  <c r="W94" i="9"/>
  <c r="V94" i="9"/>
  <c r="W93" i="9"/>
  <c r="V93" i="9"/>
  <c r="W92" i="9"/>
  <c r="V92" i="9"/>
  <c r="W91" i="9"/>
  <c r="V91" i="9"/>
  <c r="W90" i="9"/>
  <c r="V90" i="9"/>
  <c r="V89" i="9"/>
  <c r="V88" i="9"/>
  <c r="W87" i="9"/>
  <c r="V87" i="9"/>
  <c r="W86" i="9"/>
  <c r="V86" i="9"/>
  <c r="W85" i="9"/>
  <c r="V85" i="9"/>
  <c r="W84" i="9"/>
  <c r="V84" i="9"/>
  <c r="W83" i="9"/>
  <c r="V83" i="9"/>
  <c r="V82" i="9"/>
  <c r="V81" i="9"/>
  <c r="W80" i="9"/>
  <c r="V80" i="9"/>
  <c r="W79" i="9"/>
  <c r="V79" i="9"/>
  <c r="W78" i="9"/>
  <c r="V78" i="9"/>
  <c r="W77" i="9"/>
  <c r="V77" i="9"/>
  <c r="W76" i="9"/>
  <c r="V76" i="9"/>
  <c r="V75" i="9"/>
  <c r="V74" i="9"/>
  <c r="W73" i="9"/>
  <c r="V73" i="9"/>
  <c r="W72" i="9"/>
  <c r="V72" i="9"/>
  <c r="T72" i="9"/>
  <c r="T79" i="9" s="1"/>
  <c r="W71" i="9"/>
  <c r="V71" i="9"/>
  <c r="W70" i="9"/>
  <c r="V70" i="9"/>
  <c r="T70" i="9"/>
  <c r="T77" i="9" s="1"/>
  <c r="W69" i="9"/>
  <c r="V69" i="9"/>
  <c r="V68" i="9"/>
  <c r="V67" i="9"/>
  <c r="W66" i="9"/>
  <c r="V66" i="9"/>
  <c r="T66" i="9"/>
  <c r="W65" i="9"/>
  <c r="V65" i="9"/>
  <c r="T65" i="9"/>
  <c r="W64" i="9"/>
  <c r="V64" i="9"/>
  <c r="T64" i="9"/>
  <c r="W63" i="9"/>
  <c r="V63" i="9"/>
  <c r="T63" i="9"/>
  <c r="W62" i="9"/>
  <c r="V62" i="9"/>
  <c r="T62" i="9"/>
  <c r="T69" i="9" s="1"/>
  <c r="V61" i="9"/>
  <c r="T61" i="9"/>
  <c r="V60" i="9"/>
  <c r="T60" i="9"/>
  <c r="T67" i="9" s="1"/>
  <c r="W59" i="9"/>
  <c r="V59" i="9"/>
  <c r="W58" i="9"/>
  <c r="V58" i="9"/>
  <c r="W57" i="9"/>
  <c r="V57" i="9"/>
  <c r="W56" i="9"/>
  <c r="V56" i="9"/>
  <c r="W55" i="9"/>
  <c r="V55" i="9"/>
  <c r="V54" i="9"/>
  <c r="Q54" i="9"/>
  <c r="Q55" i="9" s="1"/>
  <c r="Q56" i="9" s="1"/>
  <c r="Q57" i="9" s="1"/>
  <c r="Q58" i="9" s="1"/>
  <c r="Q59" i="9" s="1"/>
  <c r="Q60" i="9" s="1"/>
  <c r="Q61" i="9" s="1"/>
  <c r="Q62" i="9" s="1"/>
  <c r="Q63" i="9" s="1"/>
  <c r="Q64" i="9" s="1"/>
  <c r="Q65" i="9" s="1"/>
  <c r="Q66" i="9" s="1"/>
  <c r="Q67" i="9" s="1"/>
  <c r="Q68" i="9" s="1"/>
  <c r="Q69" i="9" s="1"/>
  <c r="Q70" i="9" s="1"/>
  <c r="Q71" i="9" s="1"/>
  <c r="Q72" i="9" s="1"/>
  <c r="Q73" i="9" s="1"/>
  <c r="Q74" i="9" s="1"/>
  <c r="Q75" i="9" s="1"/>
  <c r="Q76" i="9" s="1"/>
  <c r="Q77" i="9" s="1"/>
  <c r="Q78" i="9" s="1"/>
  <c r="Q79" i="9" s="1"/>
  <c r="Q80" i="9" s="1"/>
  <c r="Q81" i="9" s="1"/>
  <c r="Q82" i="9" s="1"/>
  <c r="Q83" i="9" s="1"/>
  <c r="Q84" i="9" s="1"/>
  <c r="Q85" i="9" s="1"/>
  <c r="Q86" i="9" s="1"/>
  <c r="Q87" i="9" s="1"/>
  <c r="Q88" i="9" s="1"/>
  <c r="Q89" i="9" s="1"/>
  <c r="Q90" i="9" s="1"/>
  <c r="Q91" i="9" s="1"/>
  <c r="Q92" i="9" s="1"/>
  <c r="Q93" i="9" s="1"/>
  <c r="Q94" i="9" s="1"/>
  <c r="Q95" i="9" s="1"/>
  <c r="Q96" i="9" s="1"/>
  <c r="Q97" i="9" s="1"/>
  <c r="Q98" i="9" s="1"/>
  <c r="Q99" i="9" s="1"/>
  <c r="Q100" i="9" s="1"/>
  <c r="Q101" i="9" s="1"/>
  <c r="Q102" i="9" s="1"/>
  <c r="Q103" i="9" s="1"/>
  <c r="Q104" i="9" s="1"/>
  <c r="Q105" i="9" s="1"/>
  <c r="Q106" i="9" s="1"/>
  <c r="Q107" i="9" s="1"/>
  <c r="Q108" i="9" s="1"/>
  <c r="Q109" i="9" s="1"/>
  <c r="Q110" i="9" s="1"/>
  <c r="Q111" i="9" s="1"/>
  <c r="Q112" i="9" s="1"/>
  <c r="Q113" i="9" s="1"/>
  <c r="Q114" i="9" s="1"/>
  <c r="Q115" i="9" s="1"/>
  <c r="Q116" i="9" s="1"/>
  <c r="Q117" i="9" s="1"/>
  <c r="Q118" i="9" s="1"/>
  <c r="Q119" i="9" s="1"/>
  <c r="Q120" i="9" s="1"/>
  <c r="Q121" i="9" s="1"/>
  <c r="Q122" i="9" s="1"/>
  <c r="Q123" i="9" s="1"/>
  <c r="Q124" i="9" s="1"/>
  <c r="Q125" i="9" s="1"/>
  <c r="Q126" i="9" s="1"/>
  <c r="Q127" i="9" s="1"/>
  <c r="Q128" i="9" s="1"/>
  <c r="Q129" i="9" s="1"/>
  <c r="Q130" i="9" s="1"/>
  <c r="Q131" i="9" s="1"/>
  <c r="Q132" i="9" s="1"/>
  <c r="Q133" i="9" s="1"/>
  <c r="Q134" i="9" s="1"/>
  <c r="Q135" i="9" s="1"/>
  <c r="Q136" i="9" s="1"/>
  <c r="V53" i="9"/>
  <c r="Q53" i="9"/>
  <c r="W50" i="9"/>
  <c r="V50" i="9"/>
  <c r="W49" i="9"/>
  <c r="V49" i="9"/>
  <c r="W48" i="9"/>
  <c r="W47" i="9"/>
  <c r="V47" i="9"/>
  <c r="V46" i="9"/>
  <c r="Y161" i="7"/>
  <c r="Y160" i="7"/>
  <c r="Y157" i="7"/>
  <c r="Y156" i="7"/>
  <c r="W136" i="7"/>
  <c r="V136" i="7"/>
  <c r="W135" i="7"/>
  <c r="V135" i="7"/>
  <c r="W134" i="7"/>
  <c r="V134" i="7"/>
  <c r="W133" i="7"/>
  <c r="V133" i="7"/>
  <c r="W132" i="7"/>
  <c r="V132" i="7"/>
  <c r="V131" i="7"/>
  <c r="V130" i="7"/>
  <c r="W129" i="7"/>
  <c r="V129" i="7"/>
  <c r="W128" i="7"/>
  <c r="V128" i="7"/>
  <c r="W127" i="7"/>
  <c r="V127" i="7"/>
  <c r="W126" i="7"/>
  <c r="V126" i="7"/>
  <c r="W125" i="7"/>
  <c r="V125" i="7"/>
  <c r="V124" i="7"/>
  <c r="V123" i="7"/>
  <c r="W122" i="7"/>
  <c r="V122" i="7"/>
  <c r="W121" i="7"/>
  <c r="V121" i="7"/>
  <c r="W120" i="7"/>
  <c r="V120" i="7"/>
  <c r="W119" i="7"/>
  <c r="V119" i="7"/>
  <c r="W118" i="7"/>
  <c r="V118" i="7"/>
  <c r="V117" i="7"/>
  <c r="V116" i="7"/>
  <c r="W115" i="7"/>
  <c r="V115" i="7"/>
  <c r="W114" i="7"/>
  <c r="V114" i="7"/>
  <c r="W113" i="7"/>
  <c r="V113" i="7"/>
  <c r="W112" i="7"/>
  <c r="V112" i="7"/>
  <c r="W111" i="7"/>
  <c r="V111" i="7"/>
  <c r="V110" i="7"/>
  <c r="V109" i="7"/>
  <c r="W108" i="7"/>
  <c r="V108" i="7"/>
  <c r="W107" i="7"/>
  <c r="V107" i="7"/>
  <c r="W106" i="7"/>
  <c r="V106" i="7"/>
  <c r="W105" i="7"/>
  <c r="V105" i="7"/>
  <c r="W104" i="7"/>
  <c r="V104" i="7"/>
  <c r="V103" i="7"/>
  <c r="V102" i="7"/>
  <c r="W101" i="7"/>
  <c r="V101" i="7"/>
  <c r="W100" i="7"/>
  <c r="V100" i="7"/>
  <c r="W99" i="7"/>
  <c r="V99" i="7"/>
  <c r="W98" i="7"/>
  <c r="V98" i="7"/>
  <c r="W97" i="7"/>
  <c r="V97" i="7"/>
  <c r="V96" i="7"/>
  <c r="V95" i="7"/>
  <c r="W94" i="7"/>
  <c r="V94" i="7"/>
  <c r="W93" i="7"/>
  <c r="V93" i="7"/>
  <c r="W92" i="7"/>
  <c r="V92" i="7"/>
  <c r="W91" i="7"/>
  <c r="V91" i="7"/>
  <c r="W90" i="7"/>
  <c r="V90" i="7"/>
  <c r="V89" i="7"/>
  <c r="V88" i="7"/>
  <c r="W87" i="7"/>
  <c r="V87" i="7"/>
  <c r="W86" i="7"/>
  <c r="V86" i="7"/>
  <c r="W85" i="7"/>
  <c r="V85" i="7"/>
  <c r="T85" i="7"/>
  <c r="W84" i="7"/>
  <c r="V84" i="7"/>
  <c r="W83" i="7"/>
  <c r="V83" i="7"/>
  <c r="V82" i="7"/>
  <c r="V81" i="7"/>
  <c r="W80" i="7"/>
  <c r="V80" i="7"/>
  <c r="W79" i="7"/>
  <c r="V79" i="7"/>
  <c r="W78" i="7"/>
  <c r="V78" i="7"/>
  <c r="T78" i="7"/>
  <c r="W77" i="7"/>
  <c r="V77" i="7"/>
  <c r="W76" i="7"/>
  <c r="V76" i="7"/>
  <c r="V75" i="7"/>
  <c r="V74" i="7"/>
  <c r="W73" i="7"/>
  <c r="V73" i="7"/>
  <c r="W72" i="7"/>
  <c r="V72" i="7"/>
  <c r="T72" i="7"/>
  <c r="W71" i="7"/>
  <c r="V71" i="7"/>
  <c r="T71" i="7"/>
  <c r="W70" i="7"/>
  <c r="V70" i="7"/>
  <c r="T70" i="7"/>
  <c r="W69" i="7"/>
  <c r="V69" i="7"/>
  <c r="V68" i="7"/>
  <c r="V67" i="7"/>
  <c r="W66" i="7"/>
  <c r="V66" i="7"/>
  <c r="T66" i="7"/>
  <c r="T73" i="7" s="1"/>
  <c r="W65" i="7"/>
  <c r="V65" i="7"/>
  <c r="T65" i="7"/>
  <c r="W64" i="7"/>
  <c r="V64" i="7"/>
  <c r="T64" i="7"/>
  <c r="W63" i="7"/>
  <c r="V63" i="7"/>
  <c r="T63" i="7"/>
  <c r="W62" i="7"/>
  <c r="V62" i="7"/>
  <c r="T62" i="7"/>
  <c r="T69" i="7" s="1"/>
  <c r="V61" i="7"/>
  <c r="T61" i="7"/>
  <c r="V60" i="7"/>
  <c r="T60" i="7"/>
  <c r="T67" i="7" s="1"/>
  <c r="T74" i="7" s="1"/>
  <c r="T81" i="7" s="1"/>
  <c r="W59" i="7"/>
  <c r="V59" i="7"/>
  <c r="W58" i="7"/>
  <c r="V58" i="7"/>
  <c r="W57" i="7"/>
  <c r="V57" i="7"/>
  <c r="W56" i="7"/>
  <c r="V56" i="7"/>
  <c r="W55" i="7"/>
  <c r="V55" i="7"/>
  <c r="V54" i="7"/>
  <c r="Q54" i="7"/>
  <c r="Q55" i="7" s="1"/>
  <c r="Q56" i="7" s="1"/>
  <c r="Q57" i="7" s="1"/>
  <c r="Q58" i="7" s="1"/>
  <c r="Q59" i="7" s="1"/>
  <c r="Q60" i="7" s="1"/>
  <c r="Q61" i="7" s="1"/>
  <c r="Q62" i="7" s="1"/>
  <c r="Q63" i="7" s="1"/>
  <c r="Q64" i="7" s="1"/>
  <c r="Q65" i="7" s="1"/>
  <c r="Q66" i="7" s="1"/>
  <c r="Q67" i="7" s="1"/>
  <c r="Q68" i="7" s="1"/>
  <c r="Q69" i="7" s="1"/>
  <c r="Q70" i="7" s="1"/>
  <c r="Q71" i="7" s="1"/>
  <c r="Q72" i="7" s="1"/>
  <c r="Q73" i="7" s="1"/>
  <c r="Q74" i="7" s="1"/>
  <c r="Q75" i="7" s="1"/>
  <c r="Q76" i="7" s="1"/>
  <c r="Q77" i="7" s="1"/>
  <c r="Q78" i="7" s="1"/>
  <c r="Q79" i="7" s="1"/>
  <c r="Q80" i="7" s="1"/>
  <c r="Q81" i="7" s="1"/>
  <c r="Q82" i="7" s="1"/>
  <c r="Q83" i="7" s="1"/>
  <c r="Q84" i="7" s="1"/>
  <c r="Q85" i="7" s="1"/>
  <c r="Q86" i="7" s="1"/>
  <c r="Q87" i="7" s="1"/>
  <c r="Q88" i="7" s="1"/>
  <c r="Q89" i="7" s="1"/>
  <c r="Q90" i="7" s="1"/>
  <c r="Q91" i="7" s="1"/>
  <c r="Q92" i="7" s="1"/>
  <c r="Q93" i="7" s="1"/>
  <c r="Q94" i="7" s="1"/>
  <c r="Q95" i="7" s="1"/>
  <c r="Q96" i="7" s="1"/>
  <c r="Q97" i="7" s="1"/>
  <c r="Q98" i="7" s="1"/>
  <c r="Q99" i="7" s="1"/>
  <c r="Q100" i="7" s="1"/>
  <c r="Q101" i="7" s="1"/>
  <c r="Q102" i="7" s="1"/>
  <c r="Q103" i="7" s="1"/>
  <c r="Q104" i="7" s="1"/>
  <c r="Q105" i="7" s="1"/>
  <c r="Q106" i="7" s="1"/>
  <c r="Q107" i="7" s="1"/>
  <c r="Q108" i="7" s="1"/>
  <c r="Q109" i="7" s="1"/>
  <c r="Q110" i="7" s="1"/>
  <c r="Q111" i="7" s="1"/>
  <c r="Q112" i="7" s="1"/>
  <c r="Q113" i="7" s="1"/>
  <c r="Q114" i="7" s="1"/>
  <c r="Q115" i="7" s="1"/>
  <c r="Q116" i="7" s="1"/>
  <c r="Q117" i="7" s="1"/>
  <c r="Q118" i="7" s="1"/>
  <c r="Q119" i="7" s="1"/>
  <c r="Q120" i="7" s="1"/>
  <c r="Q121" i="7" s="1"/>
  <c r="Q122" i="7" s="1"/>
  <c r="Q123" i="7" s="1"/>
  <c r="Q124" i="7" s="1"/>
  <c r="Q125" i="7" s="1"/>
  <c r="Q126" i="7" s="1"/>
  <c r="Q127" i="7" s="1"/>
  <c r="Q128" i="7" s="1"/>
  <c r="Q129" i="7" s="1"/>
  <c r="Q130" i="7" s="1"/>
  <c r="Q131" i="7" s="1"/>
  <c r="Q132" i="7" s="1"/>
  <c r="Q133" i="7" s="1"/>
  <c r="Q134" i="7" s="1"/>
  <c r="Q135" i="7" s="1"/>
  <c r="Q136" i="7" s="1"/>
  <c r="V53" i="7"/>
  <c r="Q53" i="7"/>
  <c r="W50" i="7"/>
  <c r="V50" i="7"/>
  <c r="W49" i="7"/>
  <c r="V49" i="7"/>
  <c r="W48" i="7"/>
  <c r="W47" i="7"/>
  <c r="V47" i="7"/>
  <c r="V46" i="7"/>
  <c r="Y161" i="4"/>
  <c r="Y160" i="4"/>
  <c r="Y157" i="4"/>
  <c r="Y156" i="4"/>
  <c r="W136" i="4"/>
  <c r="V136" i="4"/>
  <c r="W135" i="4"/>
  <c r="V135" i="4"/>
  <c r="W134" i="4"/>
  <c r="V134" i="4"/>
  <c r="W133" i="4"/>
  <c r="V133" i="4"/>
  <c r="W132" i="4"/>
  <c r="V132" i="4"/>
  <c r="V131" i="4"/>
  <c r="V130" i="4"/>
  <c r="W129" i="4"/>
  <c r="V129" i="4"/>
  <c r="W128" i="4"/>
  <c r="V128" i="4"/>
  <c r="W127" i="4"/>
  <c r="V127" i="4"/>
  <c r="W126" i="4"/>
  <c r="V126" i="4"/>
  <c r="W125" i="4"/>
  <c r="V125" i="4"/>
  <c r="V124" i="4"/>
  <c r="V123" i="4"/>
  <c r="W122" i="4"/>
  <c r="V122" i="4"/>
  <c r="W121" i="4"/>
  <c r="V121" i="4"/>
  <c r="W120" i="4"/>
  <c r="V120" i="4"/>
  <c r="W119" i="4"/>
  <c r="V119" i="4"/>
  <c r="W118" i="4"/>
  <c r="V118" i="4"/>
  <c r="V117" i="4"/>
  <c r="V116" i="4"/>
  <c r="W115" i="4"/>
  <c r="V115" i="4"/>
  <c r="W114" i="4"/>
  <c r="V114" i="4"/>
  <c r="W113" i="4"/>
  <c r="V113" i="4"/>
  <c r="W112" i="4"/>
  <c r="V112" i="4"/>
  <c r="W111" i="4"/>
  <c r="V111" i="4"/>
  <c r="V110" i="4"/>
  <c r="V109" i="4"/>
  <c r="W108" i="4"/>
  <c r="V108" i="4"/>
  <c r="W107" i="4"/>
  <c r="V107" i="4"/>
  <c r="W106" i="4"/>
  <c r="V106" i="4"/>
  <c r="W105" i="4"/>
  <c r="V105" i="4"/>
  <c r="W104" i="4"/>
  <c r="V104" i="4"/>
  <c r="V103" i="4"/>
  <c r="V102" i="4"/>
  <c r="W101" i="4"/>
  <c r="V101" i="4"/>
  <c r="W100" i="4"/>
  <c r="V100" i="4"/>
  <c r="W99" i="4"/>
  <c r="V99" i="4"/>
  <c r="W98" i="4"/>
  <c r="V98" i="4"/>
  <c r="W97" i="4"/>
  <c r="V97" i="4"/>
  <c r="V96" i="4"/>
  <c r="V95" i="4"/>
  <c r="W94" i="4"/>
  <c r="V94" i="4"/>
  <c r="W93" i="4"/>
  <c r="V93" i="4"/>
  <c r="W92" i="4"/>
  <c r="V92" i="4"/>
  <c r="W91" i="4"/>
  <c r="V91" i="4"/>
  <c r="W90" i="4"/>
  <c r="V90" i="4"/>
  <c r="V89" i="4"/>
  <c r="V88" i="4"/>
  <c r="W87" i="4"/>
  <c r="V87" i="4"/>
  <c r="W86" i="4"/>
  <c r="V86" i="4"/>
  <c r="W85" i="4"/>
  <c r="V85" i="4"/>
  <c r="W84" i="4"/>
  <c r="V84" i="4"/>
  <c r="W83" i="4"/>
  <c r="V83" i="4"/>
  <c r="V82" i="4"/>
  <c r="V81" i="4"/>
  <c r="W80" i="4"/>
  <c r="V80" i="4"/>
  <c r="W79" i="4"/>
  <c r="V79" i="4"/>
  <c r="W78" i="4"/>
  <c r="V78" i="4"/>
  <c r="W77" i="4"/>
  <c r="V77" i="4"/>
  <c r="W76" i="4"/>
  <c r="V76" i="4"/>
  <c r="V75" i="4"/>
  <c r="V74" i="4"/>
  <c r="W73" i="4"/>
  <c r="V73" i="4"/>
  <c r="W72" i="4"/>
  <c r="V72" i="4"/>
  <c r="T72" i="4"/>
  <c r="W71" i="4"/>
  <c r="V71" i="4"/>
  <c r="W70" i="4"/>
  <c r="V70" i="4"/>
  <c r="T70" i="4"/>
  <c r="W69" i="4"/>
  <c r="V69" i="4"/>
  <c r="V68" i="4"/>
  <c r="V67" i="4"/>
  <c r="W66" i="4"/>
  <c r="V66" i="4"/>
  <c r="T66" i="4"/>
  <c r="T73" i="4" s="1"/>
  <c r="W65" i="4"/>
  <c r="V65" i="4"/>
  <c r="T65" i="4"/>
  <c r="W64" i="4"/>
  <c r="V64" i="4"/>
  <c r="T64" i="4"/>
  <c r="T71" i="4" s="1"/>
  <c r="W63" i="4"/>
  <c r="V63" i="4"/>
  <c r="T63" i="4"/>
  <c r="W62" i="4"/>
  <c r="V62" i="4"/>
  <c r="T62" i="4"/>
  <c r="T69" i="4" s="1"/>
  <c r="V61" i="4"/>
  <c r="T61" i="4"/>
  <c r="V60" i="4"/>
  <c r="T60" i="4"/>
  <c r="T67" i="4" s="1"/>
  <c r="W59" i="4"/>
  <c r="V59" i="4"/>
  <c r="W58" i="4"/>
  <c r="V58" i="4"/>
  <c r="W57" i="4"/>
  <c r="V57" i="4"/>
  <c r="W56" i="4"/>
  <c r="V56" i="4"/>
  <c r="W55" i="4"/>
  <c r="V55" i="4"/>
  <c r="V54" i="4"/>
  <c r="Q54" i="4"/>
  <c r="Q55" i="4" s="1"/>
  <c r="Q56" i="4" s="1"/>
  <c r="Q57" i="4" s="1"/>
  <c r="Q58" i="4" s="1"/>
  <c r="Q59" i="4" s="1"/>
  <c r="Q60" i="4" s="1"/>
  <c r="Q61" i="4" s="1"/>
  <c r="Q62" i="4" s="1"/>
  <c r="Q63" i="4" s="1"/>
  <c r="Q64" i="4" s="1"/>
  <c r="Q65" i="4" s="1"/>
  <c r="Q66" i="4" s="1"/>
  <c r="Q67" i="4" s="1"/>
  <c r="Q68" i="4" s="1"/>
  <c r="Q69" i="4" s="1"/>
  <c r="Q70" i="4" s="1"/>
  <c r="Q71" i="4" s="1"/>
  <c r="Q72" i="4" s="1"/>
  <c r="Q73" i="4" s="1"/>
  <c r="Q74" i="4" s="1"/>
  <c r="Q75" i="4" s="1"/>
  <c r="Q76" i="4" s="1"/>
  <c r="Q77" i="4" s="1"/>
  <c r="Q78" i="4" s="1"/>
  <c r="Q79" i="4" s="1"/>
  <c r="Q80" i="4" s="1"/>
  <c r="Q81" i="4" s="1"/>
  <c r="Q82" i="4" s="1"/>
  <c r="Q83" i="4" s="1"/>
  <c r="Q84" i="4" s="1"/>
  <c r="Q85" i="4" s="1"/>
  <c r="Q86" i="4" s="1"/>
  <c r="Q87" i="4" s="1"/>
  <c r="Q88" i="4" s="1"/>
  <c r="Q89" i="4" s="1"/>
  <c r="Q90" i="4" s="1"/>
  <c r="Q91" i="4" s="1"/>
  <c r="Q92" i="4" s="1"/>
  <c r="Q93" i="4" s="1"/>
  <c r="Q94" i="4" s="1"/>
  <c r="Q95" i="4" s="1"/>
  <c r="Q96" i="4" s="1"/>
  <c r="Q97" i="4" s="1"/>
  <c r="Q98" i="4" s="1"/>
  <c r="Q99" i="4" s="1"/>
  <c r="Q100" i="4" s="1"/>
  <c r="Q101" i="4" s="1"/>
  <c r="Q102" i="4" s="1"/>
  <c r="Q103" i="4" s="1"/>
  <c r="Q104" i="4" s="1"/>
  <c r="Q105" i="4" s="1"/>
  <c r="Q106" i="4" s="1"/>
  <c r="Q107" i="4" s="1"/>
  <c r="Q108" i="4" s="1"/>
  <c r="Q109" i="4" s="1"/>
  <c r="Q110" i="4" s="1"/>
  <c r="Q111" i="4" s="1"/>
  <c r="Q112" i="4" s="1"/>
  <c r="Q113" i="4" s="1"/>
  <c r="Q114" i="4" s="1"/>
  <c r="Q115" i="4" s="1"/>
  <c r="Q116" i="4" s="1"/>
  <c r="Q117" i="4" s="1"/>
  <c r="Q118" i="4" s="1"/>
  <c r="Q119" i="4" s="1"/>
  <c r="Q120" i="4" s="1"/>
  <c r="Q121" i="4" s="1"/>
  <c r="Q122" i="4" s="1"/>
  <c r="Q123" i="4" s="1"/>
  <c r="Q124" i="4" s="1"/>
  <c r="Q125" i="4" s="1"/>
  <c r="Q126" i="4" s="1"/>
  <c r="Q127" i="4" s="1"/>
  <c r="Q128" i="4" s="1"/>
  <c r="Q129" i="4" s="1"/>
  <c r="Q130" i="4" s="1"/>
  <c r="Q131" i="4" s="1"/>
  <c r="Q132" i="4" s="1"/>
  <c r="Q133" i="4" s="1"/>
  <c r="Q134" i="4" s="1"/>
  <c r="Q135" i="4" s="1"/>
  <c r="Q136" i="4" s="1"/>
  <c r="V53" i="4"/>
  <c r="Q53" i="4"/>
  <c r="W50" i="4"/>
  <c r="V50" i="4"/>
  <c r="W49" i="4"/>
  <c r="V49" i="4"/>
  <c r="W48" i="4"/>
  <c r="W47" i="4"/>
  <c r="V47" i="4"/>
  <c r="V46" i="4"/>
  <c r="Y161" i="3"/>
  <c r="Y160" i="3"/>
  <c r="Y157" i="3"/>
  <c r="Y156" i="3"/>
  <c r="W136" i="3"/>
  <c r="V136" i="3"/>
  <c r="W135" i="3"/>
  <c r="V135" i="3"/>
  <c r="W134" i="3"/>
  <c r="V134" i="3"/>
  <c r="W133" i="3"/>
  <c r="V133" i="3"/>
  <c r="W132" i="3"/>
  <c r="V132" i="3"/>
  <c r="V131" i="3"/>
  <c r="V130" i="3"/>
  <c r="W129" i="3"/>
  <c r="V129" i="3"/>
  <c r="W128" i="3"/>
  <c r="V128" i="3"/>
  <c r="W127" i="3"/>
  <c r="V127" i="3"/>
  <c r="W126" i="3"/>
  <c r="V126" i="3"/>
  <c r="W125" i="3"/>
  <c r="V125" i="3"/>
  <c r="V124" i="3"/>
  <c r="V123" i="3"/>
  <c r="W122" i="3"/>
  <c r="V122" i="3"/>
  <c r="W121" i="3"/>
  <c r="V121" i="3"/>
  <c r="W120" i="3"/>
  <c r="V120" i="3"/>
  <c r="W119" i="3"/>
  <c r="V119" i="3"/>
  <c r="W118" i="3"/>
  <c r="V118" i="3"/>
  <c r="V117" i="3"/>
  <c r="V116" i="3"/>
  <c r="W115" i="3"/>
  <c r="V115" i="3"/>
  <c r="W114" i="3"/>
  <c r="V114" i="3"/>
  <c r="W113" i="3"/>
  <c r="V113" i="3"/>
  <c r="W112" i="3"/>
  <c r="V112" i="3"/>
  <c r="W111" i="3"/>
  <c r="V111" i="3"/>
  <c r="V110" i="3"/>
  <c r="V109" i="3"/>
  <c r="W108" i="3"/>
  <c r="V108" i="3"/>
  <c r="W107" i="3"/>
  <c r="V107" i="3"/>
  <c r="W106" i="3"/>
  <c r="V106" i="3"/>
  <c r="W105" i="3"/>
  <c r="V105" i="3"/>
  <c r="W104" i="3"/>
  <c r="V104" i="3"/>
  <c r="V103" i="3"/>
  <c r="V102" i="3"/>
  <c r="W101" i="3"/>
  <c r="V101" i="3"/>
  <c r="W100" i="3"/>
  <c r="V100" i="3"/>
  <c r="W99" i="3"/>
  <c r="V99" i="3"/>
  <c r="W98" i="3"/>
  <c r="V98" i="3"/>
  <c r="W97" i="3"/>
  <c r="V97" i="3"/>
  <c r="V96" i="3"/>
  <c r="V95" i="3"/>
  <c r="W94" i="3"/>
  <c r="V94" i="3"/>
  <c r="W93" i="3"/>
  <c r="V93" i="3"/>
  <c r="W92" i="3"/>
  <c r="V92" i="3"/>
  <c r="W91" i="3"/>
  <c r="V91" i="3"/>
  <c r="W90" i="3"/>
  <c r="V90" i="3"/>
  <c r="V89" i="3"/>
  <c r="V88" i="3"/>
  <c r="W87" i="3"/>
  <c r="V87" i="3"/>
  <c r="W86" i="3"/>
  <c r="V86" i="3"/>
  <c r="W85" i="3"/>
  <c r="V85" i="3"/>
  <c r="W84" i="3"/>
  <c r="V84" i="3"/>
  <c r="W83" i="3"/>
  <c r="V83" i="3"/>
  <c r="V82" i="3"/>
  <c r="V81" i="3"/>
  <c r="W80" i="3"/>
  <c r="V80" i="3"/>
  <c r="W79" i="3"/>
  <c r="V79" i="3"/>
  <c r="W78" i="3"/>
  <c r="V78" i="3"/>
  <c r="W77" i="3"/>
  <c r="V77" i="3"/>
  <c r="W76" i="3"/>
  <c r="V76" i="3"/>
  <c r="V75" i="3"/>
  <c r="V74" i="3"/>
  <c r="W73" i="3"/>
  <c r="V73" i="3"/>
  <c r="T73" i="3"/>
  <c r="T80" i="3" s="1"/>
  <c r="W72" i="3"/>
  <c r="V72" i="3"/>
  <c r="T72" i="3"/>
  <c r="W71" i="3"/>
  <c r="V71" i="3"/>
  <c r="W70" i="3"/>
  <c r="V70" i="3"/>
  <c r="W69" i="3"/>
  <c r="V69" i="3"/>
  <c r="V68" i="3"/>
  <c r="V67" i="3"/>
  <c r="W66" i="3"/>
  <c r="V66" i="3"/>
  <c r="T66" i="3"/>
  <c r="W65" i="3"/>
  <c r="V65" i="3"/>
  <c r="T65" i="3"/>
  <c r="W64" i="3"/>
  <c r="V64" i="3"/>
  <c r="T64" i="3"/>
  <c r="T71" i="3" s="1"/>
  <c r="W63" i="3"/>
  <c r="V63" i="3"/>
  <c r="T63" i="3"/>
  <c r="W62" i="3"/>
  <c r="V62" i="3"/>
  <c r="T62" i="3"/>
  <c r="V61" i="3"/>
  <c r="T61" i="3"/>
  <c r="V60" i="3"/>
  <c r="T60" i="3"/>
  <c r="W59" i="3"/>
  <c r="V59" i="3"/>
  <c r="W58" i="3"/>
  <c r="V58" i="3"/>
  <c r="W57" i="3"/>
  <c r="V57" i="3"/>
  <c r="W56" i="3"/>
  <c r="V56" i="3"/>
  <c r="W55" i="3"/>
  <c r="V55" i="3"/>
  <c r="V54" i="3"/>
  <c r="Q54" i="3"/>
  <c r="Q55" i="3" s="1"/>
  <c r="Q56" i="3" s="1"/>
  <c r="Q57" i="3" s="1"/>
  <c r="Q58" i="3" s="1"/>
  <c r="Q59" i="3" s="1"/>
  <c r="Q60" i="3" s="1"/>
  <c r="Q61" i="3" s="1"/>
  <c r="Q62" i="3" s="1"/>
  <c r="Q63" i="3" s="1"/>
  <c r="Q64" i="3" s="1"/>
  <c r="Q65" i="3" s="1"/>
  <c r="Q66" i="3" s="1"/>
  <c r="Q67" i="3" s="1"/>
  <c r="Q68" i="3" s="1"/>
  <c r="Q69" i="3" s="1"/>
  <c r="Q70" i="3" s="1"/>
  <c r="Q71" i="3" s="1"/>
  <c r="Q72" i="3" s="1"/>
  <c r="Q73" i="3" s="1"/>
  <c r="Q74" i="3" s="1"/>
  <c r="Q75" i="3" s="1"/>
  <c r="Q76" i="3" s="1"/>
  <c r="Q77" i="3" s="1"/>
  <c r="Q78" i="3" s="1"/>
  <c r="Q79" i="3" s="1"/>
  <c r="Q80" i="3" s="1"/>
  <c r="Q81" i="3" s="1"/>
  <c r="Q82" i="3" s="1"/>
  <c r="Q83" i="3" s="1"/>
  <c r="Q84" i="3" s="1"/>
  <c r="Q85" i="3" s="1"/>
  <c r="Q86" i="3" s="1"/>
  <c r="Q87" i="3" s="1"/>
  <c r="Q88" i="3" s="1"/>
  <c r="Q89" i="3" s="1"/>
  <c r="Q90" i="3" s="1"/>
  <c r="Q91" i="3" s="1"/>
  <c r="Q92" i="3" s="1"/>
  <c r="Q93" i="3" s="1"/>
  <c r="Q94" i="3" s="1"/>
  <c r="Q95" i="3" s="1"/>
  <c r="Q96" i="3" s="1"/>
  <c r="Q97" i="3" s="1"/>
  <c r="Q98" i="3" s="1"/>
  <c r="Q99" i="3" s="1"/>
  <c r="Q100" i="3" s="1"/>
  <c r="Q101" i="3" s="1"/>
  <c r="Q102" i="3" s="1"/>
  <c r="Q103" i="3" s="1"/>
  <c r="Q104" i="3" s="1"/>
  <c r="Q105" i="3" s="1"/>
  <c r="Q106" i="3" s="1"/>
  <c r="Q107" i="3" s="1"/>
  <c r="Q108" i="3" s="1"/>
  <c r="Q109" i="3" s="1"/>
  <c r="Q110" i="3" s="1"/>
  <c r="Q111" i="3" s="1"/>
  <c r="Q112" i="3" s="1"/>
  <c r="Q113" i="3" s="1"/>
  <c r="Q114" i="3" s="1"/>
  <c r="Q115" i="3" s="1"/>
  <c r="Q116" i="3" s="1"/>
  <c r="Q117" i="3" s="1"/>
  <c r="Q118" i="3" s="1"/>
  <c r="Q119" i="3" s="1"/>
  <c r="Q120" i="3" s="1"/>
  <c r="Q121" i="3" s="1"/>
  <c r="Q122" i="3" s="1"/>
  <c r="Q123" i="3" s="1"/>
  <c r="Q124" i="3" s="1"/>
  <c r="Q125" i="3" s="1"/>
  <c r="Q126" i="3" s="1"/>
  <c r="Q127" i="3" s="1"/>
  <c r="Q128" i="3" s="1"/>
  <c r="Q129" i="3" s="1"/>
  <c r="Q130" i="3" s="1"/>
  <c r="Q131" i="3" s="1"/>
  <c r="Q132" i="3" s="1"/>
  <c r="Q133" i="3" s="1"/>
  <c r="Q134" i="3" s="1"/>
  <c r="Q135" i="3" s="1"/>
  <c r="Q136" i="3" s="1"/>
  <c r="V53" i="3"/>
  <c r="Q53" i="3"/>
  <c r="W50" i="3"/>
  <c r="V50" i="3"/>
  <c r="W49" i="3"/>
  <c r="V49" i="3"/>
  <c r="W48" i="3"/>
  <c r="W47" i="3"/>
  <c r="V47" i="3"/>
  <c r="V46" i="3"/>
  <c r="Y161" i="12"/>
  <c r="Y160" i="12"/>
  <c r="Y157" i="12"/>
  <c r="Y156" i="12"/>
  <c r="W136" i="12"/>
  <c r="V136" i="12"/>
  <c r="W135" i="12"/>
  <c r="V135" i="12"/>
  <c r="W134" i="12"/>
  <c r="V134" i="12"/>
  <c r="W133" i="12"/>
  <c r="V133" i="12"/>
  <c r="W132" i="12"/>
  <c r="V132" i="12"/>
  <c r="V131" i="12"/>
  <c r="V130" i="12"/>
  <c r="W129" i="12"/>
  <c r="V129" i="12"/>
  <c r="W128" i="12"/>
  <c r="V128" i="12"/>
  <c r="W127" i="12"/>
  <c r="V127" i="12"/>
  <c r="W126" i="12"/>
  <c r="V126" i="12"/>
  <c r="W125" i="12"/>
  <c r="V125" i="12"/>
  <c r="V124" i="12"/>
  <c r="V123" i="12"/>
  <c r="W122" i="12"/>
  <c r="V122" i="12"/>
  <c r="W121" i="12"/>
  <c r="V121" i="12"/>
  <c r="W120" i="12"/>
  <c r="V120" i="12"/>
  <c r="W119" i="12"/>
  <c r="V119" i="12"/>
  <c r="W118" i="12"/>
  <c r="V118" i="12"/>
  <c r="V117" i="12"/>
  <c r="V116" i="12"/>
  <c r="W115" i="12"/>
  <c r="V115" i="12"/>
  <c r="W114" i="12"/>
  <c r="V114" i="12"/>
  <c r="W113" i="12"/>
  <c r="V113" i="12"/>
  <c r="W112" i="12"/>
  <c r="V112" i="12"/>
  <c r="W111" i="12"/>
  <c r="V111" i="12"/>
  <c r="V110" i="12"/>
  <c r="V109" i="12"/>
  <c r="W108" i="12"/>
  <c r="V108" i="12"/>
  <c r="W107" i="12"/>
  <c r="V107" i="12"/>
  <c r="W106" i="12"/>
  <c r="V106" i="12"/>
  <c r="W105" i="12"/>
  <c r="V105" i="12"/>
  <c r="W104" i="12"/>
  <c r="V104" i="12"/>
  <c r="V103" i="12"/>
  <c r="V102" i="12"/>
  <c r="W101" i="12"/>
  <c r="V101" i="12"/>
  <c r="W100" i="12"/>
  <c r="V100" i="12"/>
  <c r="W99" i="12"/>
  <c r="V99" i="12"/>
  <c r="W98" i="12"/>
  <c r="V98" i="12"/>
  <c r="W97" i="12"/>
  <c r="V97" i="12"/>
  <c r="V96" i="12"/>
  <c r="V95" i="12"/>
  <c r="W94" i="12"/>
  <c r="V94" i="12"/>
  <c r="W93" i="12"/>
  <c r="V93" i="12"/>
  <c r="W92" i="12"/>
  <c r="V92" i="12"/>
  <c r="W91" i="12"/>
  <c r="V91" i="12"/>
  <c r="W90" i="12"/>
  <c r="V90" i="12"/>
  <c r="V89" i="12"/>
  <c r="V88" i="12"/>
  <c r="W87" i="12"/>
  <c r="V87" i="12"/>
  <c r="W86" i="12"/>
  <c r="V86" i="12"/>
  <c r="W85" i="12"/>
  <c r="V85" i="12"/>
  <c r="W84" i="12"/>
  <c r="V84" i="12"/>
  <c r="W83" i="12"/>
  <c r="V83" i="12"/>
  <c r="V82" i="12"/>
  <c r="V81" i="12"/>
  <c r="W80" i="12"/>
  <c r="V80" i="12"/>
  <c r="W79" i="12"/>
  <c r="V79" i="12"/>
  <c r="W78" i="12"/>
  <c r="V78" i="12"/>
  <c r="W77" i="12"/>
  <c r="V77" i="12"/>
  <c r="W76" i="12"/>
  <c r="V76" i="12"/>
  <c r="V75" i="12"/>
  <c r="V74" i="12"/>
  <c r="W73" i="12"/>
  <c r="V73" i="12"/>
  <c r="T73" i="12"/>
  <c r="T80" i="12" s="1"/>
  <c r="W72" i="12"/>
  <c r="V72" i="12"/>
  <c r="T72" i="12"/>
  <c r="W71" i="12"/>
  <c r="V71" i="12"/>
  <c r="W70" i="12"/>
  <c r="V70" i="12"/>
  <c r="W69" i="12"/>
  <c r="V69" i="12"/>
  <c r="V68" i="12"/>
  <c r="V67" i="12"/>
  <c r="W66" i="12"/>
  <c r="V66" i="12"/>
  <c r="T66" i="12"/>
  <c r="W65" i="12"/>
  <c r="V65" i="12"/>
  <c r="T65" i="12"/>
  <c r="W64" i="12"/>
  <c r="V64" i="12"/>
  <c r="T64" i="12"/>
  <c r="T71" i="12" s="1"/>
  <c r="W63" i="12"/>
  <c r="V63" i="12"/>
  <c r="T63" i="12"/>
  <c r="W62" i="12"/>
  <c r="V62" i="12"/>
  <c r="T62" i="12"/>
  <c r="V61" i="12"/>
  <c r="T61" i="12"/>
  <c r="V60" i="12"/>
  <c r="T60" i="12"/>
  <c r="W59" i="12"/>
  <c r="V59" i="12"/>
  <c r="W58" i="12"/>
  <c r="V58" i="12"/>
  <c r="W57" i="12"/>
  <c r="V57" i="12"/>
  <c r="W56" i="12"/>
  <c r="V56" i="12"/>
  <c r="W55" i="12"/>
  <c r="V55" i="12"/>
  <c r="V54" i="12"/>
  <c r="Q54" i="12"/>
  <c r="Q55" i="12" s="1"/>
  <c r="Q56" i="12" s="1"/>
  <c r="Q57" i="12" s="1"/>
  <c r="Q58" i="12" s="1"/>
  <c r="Q59" i="12" s="1"/>
  <c r="Q60" i="12" s="1"/>
  <c r="Q61" i="12" s="1"/>
  <c r="Q62" i="12" s="1"/>
  <c r="Q63" i="12" s="1"/>
  <c r="Q64" i="12" s="1"/>
  <c r="Q65" i="12" s="1"/>
  <c r="Q66" i="12" s="1"/>
  <c r="Q67" i="12" s="1"/>
  <c r="Q68" i="12" s="1"/>
  <c r="Q69" i="12" s="1"/>
  <c r="Q70" i="12" s="1"/>
  <c r="Q71" i="12" s="1"/>
  <c r="Q72" i="12" s="1"/>
  <c r="Q73" i="12" s="1"/>
  <c r="Q74" i="12" s="1"/>
  <c r="Q75" i="12" s="1"/>
  <c r="Q76" i="12" s="1"/>
  <c r="Q77" i="12" s="1"/>
  <c r="Q78" i="12" s="1"/>
  <c r="Q79" i="12" s="1"/>
  <c r="Q80" i="12" s="1"/>
  <c r="Q81" i="12" s="1"/>
  <c r="Q82" i="12" s="1"/>
  <c r="Q83" i="12" s="1"/>
  <c r="Q84" i="12" s="1"/>
  <c r="Q85" i="12" s="1"/>
  <c r="Q86" i="12" s="1"/>
  <c r="Q87" i="12" s="1"/>
  <c r="Q88" i="12" s="1"/>
  <c r="Q89" i="12" s="1"/>
  <c r="Q90" i="12" s="1"/>
  <c r="Q91" i="12" s="1"/>
  <c r="Q92" i="12" s="1"/>
  <c r="Q93" i="12" s="1"/>
  <c r="Q94" i="12" s="1"/>
  <c r="Q95" i="12" s="1"/>
  <c r="Q96" i="12" s="1"/>
  <c r="Q97" i="12" s="1"/>
  <c r="Q98" i="12" s="1"/>
  <c r="Q99" i="12" s="1"/>
  <c r="Q100" i="12" s="1"/>
  <c r="Q101" i="12" s="1"/>
  <c r="Q102" i="12" s="1"/>
  <c r="Q103" i="12" s="1"/>
  <c r="Q104" i="12" s="1"/>
  <c r="Q105" i="12" s="1"/>
  <c r="Q106" i="12" s="1"/>
  <c r="Q107" i="12" s="1"/>
  <c r="Q108" i="12" s="1"/>
  <c r="Q109" i="12" s="1"/>
  <c r="Q110" i="12" s="1"/>
  <c r="Q111" i="12" s="1"/>
  <c r="Q112" i="12" s="1"/>
  <c r="Q113" i="12" s="1"/>
  <c r="Q114" i="12" s="1"/>
  <c r="Q115" i="12" s="1"/>
  <c r="Q116" i="12" s="1"/>
  <c r="Q117" i="12" s="1"/>
  <c r="Q118" i="12" s="1"/>
  <c r="Q119" i="12" s="1"/>
  <c r="Q120" i="12" s="1"/>
  <c r="Q121" i="12" s="1"/>
  <c r="Q122" i="12" s="1"/>
  <c r="Q123" i="12" s="1"/>
  <c r="Q124" i="12" s="1"/>
  <c r="Q125" i="12" s="1"/>
  <c r="Q126" i="12" s="1"/>
  <c r="Q127" i="12" s="1"/>
  <c r="Q128" i="12" s="1"/>
  <c r="Q129" i="12" s="1"/>
  <c r="Q130" i="12" s="1"/>
  <c r="Q131" i="12" s="1"/>
  <c r="Q132" i="12" s="1"/>
  <c r="Q133" i="12" s="1"/>
  <c r="Q134" i="12" s="1"/>
  <c r="Q135" i="12" s="1"/>
  <c r="Q136" i="12" s="1"/>
  <c r="V53" i="12"/>
  <c r="Q53" i="12"/>
  <c r="W50" i="12"/>
  <c r="V50" i="12"/>
  <c r="W49" i="12"/>
  <c r="V49" i="12"/>
  <c r="W48" i="12"/>
  <c r="W47" i="12"/>
  <c r="V47" i="12"/>
  <c r="V46" i="12"/>
  <c r="C78" i="24" l="1"/>
  <c r="T82" i="24"/>
  <c r="C87" i="24"/>
  <c r="T91" i="24"/>
  <c r="T93" i="24"/>
  <c r="C89" i="24"/>
  <c r="T101" i="24"/>
  <c r="C97" i="24"/>
  <c r="T83" i="24"/>
  <c r="C79" i="24"/>
  <c r="C77" i="24"/>
  <c r="T81" i="24"/>
  <c r="T92" i="24"/>
  <c r="C88" i="24"/>
  <c r="C87" i="22"/>
  <c r="T91" i="22"/>
  <c r="T92" i="22"/>
  <c r="C88" i="22"/>
  <c r="T101" i="22"/>
  <c r="C97" i="22"/>
  <c r="T83" i="22"/>
  <c r="C79" i="22"/>
  <c r="T93" i="22"/>
  <c r="C89" i="22"/>
  <c r="C78" i="22"/>
  <c r="T82" i="22"/>
  <c r="C77" i="22"/>
  <c r="T81" i="22"/>
  <c r="T99" i="20"/>
  <c r="C95" i="20"/>
  <c r="T87" i="20"/>
  <c r="C83" i="20"/>
  <c r="T93" i="20"/>
  <c r="C89" i="20"/>
  <c r="C94" i="20"/>
  <c r="T98" i="20"/>
  <c r="C86" i="20"/>
  <c r="T90" i="20"/>
  <c r="T96" i="20"/>
  <c r="C92" i="20"/>
  <c r="C84" i="20"/>
  <c r="T88" i="20"/>
  <c r="C86" i="18"/>
  <c r="T90" i="18"/>
  <c r="T87" i="18"/>
  <c r="C83" i="18"/>
  <c r="T95" i="18"/>
  <c r="C91" i="18"/>
  <c r="T99" i="18"/>
  <c r="C95" i="18"/>
  <c r="C94" i="18"/>
  <c r="T98" i="18"/>
  <c r="T96" i="18"/>
  <c r="C92" i="18"/>
  <c r="T93" i="18"/>
  <c r="C89" i="18"/>
  <c r="T82" i="23"/>
  <c r="C78" i="23"/>
  <c r="C87" i="23"/>
  <c r="T91" i="23"/>
  <c r="C77" i="23"/>
  <c r="T81" i="23"/>
  <c r="C79" i="23"/>
  <c r="T83" i="23"/>
  <c r="T92" i="23"/>
  <c r="C88" i="23"/>
  <c r="T93" i="23"/>
  <c r="C89" i="23"/>
  <c r="T101" i="23"/>
  <c r="C97" i="23"/>
  <c r="T83" i="21"/>
  <c r="C79" i="21"/>
  <c r="T101" i="21"/>
  <c r="C97" i="21"/>
  <c r="C77" i="21"/>
  <c r="T81" i="21"/>
  <c r="C78" i="21"/>
  <c r="T82" i="21"/>
  <c r="C87" i="21"/>
  <c r="T91" i="21"/>
  <c r="T92" i="21"/>
  <c r="C88" i="21"/>
  <c r="C89" i="21"/>
  <c r="T93" i="21"/>
  <c r="T95" i="19"/>
  <c r="C91" i="19"/>
  <c r="C92" i="19"/>
  <c r="T96" i="19"/>
  <c r="C104" i="19"/>
  <c r="T108" i="19"/>
  <c r="C86" i="19"/>
  <c r="T90" i="19"/>
  <c r="T107" i="19"/>
  <c r="C103" i="19"/>
  <c r="C94" i="19"/>
  <c r="T98" i="19"/>
  <c r="T99" i="19"/>
  <c r="C95" i="19"/>
  <c r="T96" i="17"/>
  <c r="C92" i="17"/>
  <c r="T108" i="17"/>
  <c r="C104" i="17"/>
  <c r="T90" i="17"/>
  <c r="C86" i="17"/>
  <c r="T93" i="17"/>
  <c r="C89" i="17"/>
  <c r="C94" i="17"/>
  <c r="T98" i="17"/>
  <c r="C84" i="17"/>
  <c r="T88" i="17"/>
  <c r="T99" i="17"/>
  <c r="C95" i="17"/>
  <c r="T68" i="10"/>
  <c r="T74" i="10"/>
  <c r="T77" i="10"/>
  <c r="T78" i="10"/>
  <c r="T80" i="10"/>
  <c r="T76" i="10"/>
  <c r="T79" i="10"/>
  <c r="T68" i="8"/>
  <c r="T91" i="8"/>
  <c r="T74" i="8"/>
  <c r="T78" i="8"/>
  <c r="T79" i="8"/>
  <c r="T76" i="8"/>
  <c r="T80" i="8"/>
  <c r="T78" i="5"/>
  <c r="T79" i="5"/>
  <c r="T76" i="5"/>
  <c r="T68" i="5"/>
  <c r="T80" i="5"/>
  <c r="T74" i="5"/>
  <c r="T77" i="5"/>
  <c r="T76" i="6"/>
  <c r="T68" i="6"/>
  <c r="T84" i="6"/>
  <c r="T74" i="6"/>
  <c r="T80" i="6"/>
  <c r="T78" i="6"/>
  <c r="T79" i="6"/>
  <c r="T68" i="9"/>
  <c r="T86" i="9"/>
  <c r="T74" i="9"/>
  <c r="T73" i="9"/>
  <c r="T71" i="9"/>
  <c r="T76" i="9"/>
  <c r="T84" i="9"/>
  <c r="T80" i="7"/>
  <c r="T88" i="7"/>
  <c r="T77" i="7"/>
  <c r="T76" i="7"/>
  <c r="T68" i="7"/>
  <c r="T79" i="7"/>
  <c r="T92" i="7"/>
  <c r="T78" i="4"/>
  <c r="T68" i="4"/>
  <c r="T74" i="4"/>
  <c r="T77" i="4"/>
  <c r="T80" i="4"/>
  <c r="T76" i="4"/>
  <c r="T79" i="4"/>
  <c r="T78" i="3"/>
  <c r="T68" i="3"/>
  <c r="T67" i="3"/>
  <c r="T87" i="3"/>
  <c r="T79" i="3"/>
  <c r="T69" i="3"/>
  <c r="T70" i="3"/>
  <c r="T68" i="12"/>
  <c r="T87" i="12"/>
  <c r="T78" i="12"/>
  <c r="T67" i="12"/>
  <c r="T79" i="12"/>
  <c r="T69" i="12"/>
  <c r="T70" i="12"/>
  <c r="Y161" i="11"/>
  <c r="Y160" i="11"/>
  <c r="Y157" i="11"/>
  <c r="Y156" i="11"/>
  <c r="D139" i="11"/>
  <c r="B139" i="11"/>
  <c r="D138" i="11"/>
  <c r="B138" i="11"/>
  <c r="D137" i="11"/>
  <c r="B137" i="11"/>
  <c r="W136" i="11"/>
  <c r="F139" i="11" s="1"/>
  <c r="V136" i="11"/>
  <c r="E139" i="11" s="1"/>
  <c r="D136" i="11"/>
  <c r="B136" i="11"/>
  <c r="W135" i="11"/>
  <c r="F138" i="11" s="1"/>
  <c r="V135" i="11"/>
  <c r="E138" i="11" s="1"/>
  <c r="D135" i="11"/>
  <c r="B135" i="11"/>
  <c r="W134" i="11"/>
  <c r="F137" i="11" s="1"/>
  <c r="V134" i="11"/>
  <c r="E137" i="11" s="1"/>
  <c r="F134" i="11"/>
  <c r="D134" i="11"/>
  <c r="B134" i="11"/>
  <c r="W133" i="11"/>
  <c r="F136" i="11" s="1"/>
  <c r="V133" i="11"/>
  <c r="E136" i="11" s="1"/>
  <c r="F133" i="11"/>
  <c r="D133" i="11"/>
  <c r="B133" i="11"/>
  <c r="W132" i="11"/>
  <c r="F135" i="11" s="1"/>
  <c r="V132" i="11"/>
  <c r="E135" i="11" s="1"/>
  <c r="D132" i="11"/>
  <c r="B132" i="11"/>
  <c r="V131" i="11"/>
  <c r="E134" i="11" s="1"/>
  <c r="D131" i="11"/>
  <c r="B131" i="11"/>
  <c r="V130" i="11"/>
  <c r="E133" i="11" s="1"/>
  <c r="E130" i="11"/>
  <c r="D130" i="11"/>
  <c r="B130" i="11"/>
  <c r="W129" i="11"/>
  <c r="F132" i="11" s="1"/>
  <c r="V129" i="11"/>
  <c r="E132" i="11" s="1"/>
  <c r="D129" i="11"/>
  <c r="B129" i="11"/>
  <c r="W128" i="11"/>
  <c r="F131" i="11" s="1"/>
  <c r="V128" i="11"/>
  <c r="E131" i="11" s="1"/>
  <c r="D128" i="11"/>
  <c r="B128" i="11"/>
  <c r="W127" i="11"/>
  <c r="F130" i="11" s="1"/>
  <c r="V127" i="11"/>
  <c r="F127" i="11"/>
  <c r="D127" i="11"/>
  <c r="B127" i="11"/>
  <c r="W126" i="11"/>
  <c r="F129" i="11" s="1"/>
  <c r="V126" i="11"/>
  <c r="E129" i="11" s="1"/>
  <c r="F126" i="11"/>
  <c r="D126" i="11"/>
  <c r="B126" i="11"/>
  <c r="W125" i="11"/>
  <c r="F128" i="11" s="1"/>
  <c r="V125" i="11"/>
  <c r="E128" i="11" s="1"/>
  <c r="F125" i="11"/>
  <c r="D125" i="11"/>
  <c r="B125" i="11"/>
  <c r="V124" i="11"/>
  <c r="E127" i="11" s="1"/>
  <c r="D124" i="11"/>
  <c r="B124" i="11"/>
  <c r="V123" i="11"/>
  <c r="E126" i="11" s="1"/>
  <c r="D123" i="11"/>
  <c r="B123" i="11"/>
  <c r="W122" i="11"/>
  <c r="V122" i="11"/>
  <c r="E125" i="11" s="1"/>
  <c r="F122" i="11"/>
  <c r="D122" i="11"/>
  <c r="B122" i="11"/>
  <c r="W121" i="11"/>
  <c r="F124" i="11" s="1"/>
  <c r="V121" i="11"/>
  <c r="E124" i="11" s="1"/>
  <c r="D121" i="11"/>
  <c r="B121" i="11"/>
  <c r="W120" i="11"/>
  <c r="F123" i="11" s="1"/>
  <c r="V120" i="11"/>
  <c r="E123" i="11" s="1"/>
  <c r="F120" i="11"/>
  <c r="D120" i="11"/>
  <c r="B120" i="11"/>
  <c r="W119" i="11"/>
  <c r="V119" i="11"/>
  <c r="E122" i="11" s="1"/>
  <c r="F119" i="11"/>
  <c r="D119" i="11"/>
  <c r="B119" i="11"/>
  <c r="W118" i="11"/>
  <c r="F121" i="11" s="1"/>
  <c r="V118" i="11"/>
  <c r="E121" i="11" s="1"/>
  <c r="D118" i="11"/>
  <c r="B118" i="11"/>
  <c r="V117" i="11"/>
  <c r="E120" i="11" s="1"/>
  <c r="F117" i="11"/>
  <c r="D117" i="11"/>
  <c r="B117" i="11"/>
  <c r="V116" i="11"/>
  <c r="E119" i="11" s="1"/>
  <c r="D116" i="11"/>
  <c r="B116" i="11"/>
  <c r="W115" i="11"/>
  <c r="F118" i="11" s="1"/>
  <c r="V115" i="11"/>
  <c r="E118" i="11" s="1"/>
  <c r="D115" i="11"/>
  <c r="B115" i="11"/>
  <c r="W114" i="11"/>
  <c r="V114" i="11"/>
  <c r="E117" i="11" s="1"/>
  <c r="D114" i="11"/>
  <c r="B114" i="11"/>
  <c r="W113" i="11"/>
  <c r="F116" i="11" s="1"/>
  <c r="V113" i="11"/>
  <c r="E116" i="11" s="1"/>
  <c r="F113" i="11"/>
  <c r="D113" i="11"/>
  <c r="B113" i="11"/>
  <c r="W112" i="11"/>
  <c r="F115" i="11" s="1"/>
  <c r="V112" i="11"/>
  <c r="E115" i="11" s="1"/>
  <c r="F112" i="11"/>
  <c r="D112" i="11"/>
  <c r="B112" i="11"/>
  <c r="W111" i="11"/>
  <c r="F114" i="11" s="1"/>
  <c r="V111" i="11"/>
  <c r="E114" i="11" s="1"/>
  <c r="D111" i="11"/>
  <c r="B111" i="11"/>
  <c r="V110" i="11"/>
  <c r="E113" i="11" s="1"/>
  <c r="D110" i="11"/>
  <c r="B110" i="11"/>
  <c r="V109" i="11"/>
  <c r="E112" i="11" s="1"/>
  <c r="D109" i="11"/>
  <c r="B109" i="11"/>
  <c r="W108" i="11"/>
  <c r="F111" i="11" s="1"/>
  <c r="V108" i="11"/>
  <c r="E111" i="11" s="1"/>
  <c r="D108" i="11"/>
  <c r="B108" i="11"/>
  <c r="W107" i="11"/>
  <c r="F110" i="11" s="1"/>
  <c r="V107" i="11"/>
  <c r="E110" i="11" s="1"/>
  <c r="D107" i="11"/>
  <c r="B107" i="11"/>
  <c r="W106" i="11"/>
  <c r="F109" i="11" s="1"/>
  <c r="V106" i="11"/>
  <c r="E109" i="11" s="1"/>
  <c r="F106" i="11"/>
  <c r="D106" i="11"/>
  <c r="B106" i="11"/>
  <c r="W105" i="11"/>
  <c r="F108" i="11" s="1"/>
  <c r="V105" i="11"/>
  <c r="E108" i="11" s="1"/>
  <c r="F105" i="11"/>
  <c r="D105" i="11"/>
  <c r="B105" i="11"/>
  <c r="W104" i="11"/>
  <c r="F107" i="11" s="1"/>
  <c r="V104" i="11"/>
  <c r="E107" i="11" s="1"/>
  <c r="D104" i="11"/>
  <c r="B104" i="11"/>
  <c r="V103" i="11"/>
  <c r="E106" i="11" s="1"/>
  <c r="D103" i="11"/>
  <c r="B103" i="11"/>
  <c r="V102" i="11"/>
  <c r="E105" i="11" s="1"/>
  <c r="D102" i="11"/>
  <c r="B102" i="11"/>
  <c r="W101" i="11"/>
  <c r="F104" i="11" s="1"/>
  <c r="V101" i="11"/>
  <c r="E104" i="11" s="1"/>
  <c r="F101" i="11"/>
  <c r="E101" i="11"/>
  <c r="D101" i="11"/>
  <c r="B101" i="11"/>
  <c r="W100" i="11"/>
  <c r="F103" i="11" s="1"/>
  <c r="V100" i="11"/>
  <c r="E103" i="11" s="1"/>
  <c r="D100" i="11"/>
  <c r="B100" i="11"/>
  <c r="W99" i="11"/>
  <c r="F102" i="11" s="1"/>
  <c r="V99" i="11"/>
  <c r="E102" i="11" s="1"/>
  <c r="F99" i="11"/>
  <c r="D99" i="11"/>
  <c r="B99" i="11"/>
  <c r="W98" i="11"/>
  <c r="V98" i="11"/>
  <c r="F98" i="11"/>
  <c r="D98" i="11"/>
  <c r="B98" i="11"/>
  <c r="W97" i="11"/>
  <c r="F100" i="11" s="1"/>
  <c r="V97" i="11"/>
  <c r="E100" i="11" s="1"/>
  <c r="D97" i="11"/>
  <c r="B97" i="11"/>
  <c r="V96" i="11"/>
  <c r="E99" i="11" s="1"/>
  <c r="D96" i="11"/>
  <c r="B96" i="11"/>
  <c r="V95" i="11"/>
  <c r="E98" i="11" s="1"/>
  <c r="D95" i="11"/>
  <c r="B95" i="11"/>
  <c r="W94" i="11"/>
  <c r="F97" i="11" s="1"/>
  <c r="V94" i="11"/>
  <c r="E97" i="11" s="1"/>
  <c r="D94" i="11"/>
  <c r="B94" i="11"/>
  <c r="W93" i="11"/>
  <c r="F96" i="11" s="1"/>
  <c r="V93" i="11"/>
  <c r="E96" i="11" s="1"/>
  <c r="D93" i="11"/>
  <c r="B93" i="11"/>
  <c r="W92" i="11"/>
  <c r="F95" i="11" s="1"/>
  <c r="V92" i="11"/>
  <c r="E95" i="11" s="1"/>
  <c r="F92" i="11"/>
  <c r="D92" i="11"/>
  <c r="B92" i="11"/>
  <c r="W91" i="11"/>
  <c r="F94" i="11" s="1"/>
  <c r="V91" i="11"/>
  <c r="E94" i="11" s="1"/>
  <c r="F91" i="11"/>
  <c r="D91" i="11"/>
  <c r="B91" i="11"/>
  <c r="W90" i="11"/>
  <c r="F93" i="11" s="1"/>
  <c r="V90" i="11"/>
  <c r="E93" i="11" s="1"/>
  <c r="F90" i="11"/>
  <c r="E90" i="11"/>
  <c r="D90" i="11"/>
  <c r="B90" i="11"/>
  <c r="V89" i="11"/>
  <c r="E92" i="11" s="1"/>
  <c r="D89" i="11"/>
  <c r="B89" i="11"/>
  <c r="V88" i="11"/>
  <c r="E91" i="11" s="1"/>
  <c r="D88" i="11"/>
  <c r="B88" i="11"/>
  <c r="W87" i="11"/>
  <c r="V87" i="11"/>
  <c r="D87" i="11"/>
  <c r="B87" i="11"/>
  <c r="W86" i="11"/>
  <c r="F89" i="11" s="1"/>
  <c r="V86" i="11"/>
  <c r="E89" i="11" s="1"/>
  <c r="D86" i="11"/>
  <c r="B86" i="11"/>
  <c r="W85" i="11"/>
  <c r="F88" i="11" s="1"/>
  <c r="V85" i="11"/>
  <c r="E88" i="11" s="1"/>
  <c r="F85" i="11"/>
  <c r="D85" i="11"/>
  <c r="B85" i="11"/>
  <c r="W84" i="11"/>
  <c r="F87" i="11" s="1"/>
  <c r="V84" i="11"/>
  <c r="E87" i="11" s="1"/>
  <c r="F84" i="11"/>
  <c r="D84" i="11"/>
  <c r="B84" i="11"/>
  <c r="W83" i="11"/>
  <c r="F86" i="11" s="1"/>
  <c r="V83" i="11"/>
  <c r="E86" i="11" s="1"/>
  <c r="D83" i="11"/>
  <c r="B83" i="11"/>
  <c r="V82" i="11"/>
  <c r="E85" i="11" s="1"/>
  <c r="D82" i="11"/>
  <c r="B82" i="11"/>
  <c r="V81" i="11"/>
  <c r="E84" i="11" s="1"/>
  <c r="D81" i="11"/>
  <c r="B81" i="11"/>
  <c r="W80" i="11"/>
  <c r="F83" i="11" s="1"/>
  <c r="V80" i="11"/>
  <c r="E83" i="11" s="1"/>
  <c r="D80" i="11"/>
  <c r="B80" i="11"/>
  <c r="W79" i="11"/>
  <c r="F82" i="11" s="1"/>
  <c r="V79" i="11"/>
  <c r="E82" i="11" s="1"/>
  <c r="D79" i="11"/>
  <c r="B79" i="11"/>
  <c r="W78" i="11"/>
  <c r="F81" i="11" s="1"/>
  <c r="V78" i="11"/>
  <c r="E81" i="11" s="1"/>
  <c r="F78" i="11"/>
  <c r="D78" i="11"/>
  <c r="B78" i="11"/>
  <c r="W77" i="11"/>
  <c r="F80" i="11" s="1"/>
  <c r="V77" i="11"/>
  <c r="E80" i="11" s="1"/>
  <c r="F77" i="11"/>
  <c r="D77" i="11"/>
  <c r="B77" i="11"/>
  <c r="W76" i="11"/>
  <c r="F79" i="11" s="1"/>
  <c r="V76" i="11"/>
  <c r="E79" i="11" s="1"/>
  <c r="D76" i="11"/>
  <c r="B76" i="11"/>
  <c r="V75" i="11"/>
  <c r="E78" i="11" s="1"/>
  <c r="D75" i="11"/>
  <c r="B75" i="11"/>
  <c r="V74" i="11"/>
  <c r="E77" i="11" s="1"/>
  <c r="D74" i="11"/>
  <c r="B74" i="11"/>
  <c r="W73" i="11"/>
  <c r="F76" i="11" s="1"/>
  <c r="V73" i="11"/>
  <c r="E76" i="11" s="1"/>
  <c r="D73" i="11"/>
  <c r="B73" i="11"/>
  <c r="W72" i="11"/>
  <c r="F75" i="11" s="1"/>
  <c r="V72" i="11"/>
  <c r="E75" i="11" s="1"/>
  <c r="D72" i="11"/>
  <c r="B72" i="11"/>
  <c r="W71" i="11"/>
  <c r="F74" i="11" s="1"/>
  <c r="V71" i="11"/>
  <c r="E74" i="11" s="1"/>
  <c r="F71" i="11"/>
  <c r="D71" i="11"/>
  <c r="B71" i="11"/>
  <c r="W70" i="11"/>
  <c r="F73" i="11" s="1"/>
  <c r="V70" i="11"/>
  <c r="E73" i="11" s="1"/>
  <c r="F70" i="11"/>
  <c r="D70" i="11"/>
  <c r="B70" i="11"/>
  <c r="W69" i="11"/>
  <c r="F72" i="11" s="1"/>
  <c r="V69" i="11"/>
  <c r="E72" i="11" s="1"/>
  <c r="D69" i="11"/>
  <c r="B69" i="11"/>
  <c r="V68" i="11"/>
  <c r="E71" i="11" s="1"/>
  <c r="D68" i="11"/>
  <c r="B68" i="11"/>
  <c r="V67" i="11"/>
  <c r="E70" i="11" s="1"/>
  <c r="D67" i="11"/>
  <c r="B67" i="11"/>
  <c r="W66" i="11"/>
  <c r="F69" i="11" s="1"/>
  <c r="V66" i="11"/>
  <c r="E69" i="11" s="1"/>
  <c r="T66" i="11"/>
  <c r="C69" i="11" s="1"/>
  <c r="D66" i="11"/>
  <c r="B66" i="11"/>
  <c r="W65" i="11"/>
  <c r="F68" i="11" s="1"/>
  <c r="V65" i="11"/>
  <c r="E68" i="11" s="1"/>
  <c r="T65" i="11"/>
  <c r="T72" i="11" s="1"/>
  <c r="D65" i="11"/>
  <c r="B65" i="11"/>
  <c r="W64" i="11"/>
  <c r="F67" i="11" s="1"/>
  <c r="V64" i="11"/>
  <c r="E67" i="11" s="1"/>
  <c r="T64" i="11"/>
  <c r="C67" i="11" s="1"/>
  <c r="F64" i="11"/>
  <c r="D64" i="11"/>
  <c r="B64" i="11"/>
  <c r="W63" i="11"/>
  <c r="F66" i="11" s="1"/>
  <c r="V63" i="11"/>
  <c r="E66" i="11" s="1"/>
  <c r="T63" i="11"/>
  <c r="F63" i="11"/>
  <c r="D63" i="11"/>
  <c r="B63" i="11"/>
  <c r="W62" i="11"/>
  <c r="F65" i="11" s="1"/>
  <c r="V62" i="11"/>
  <c r="E65" i="11" s="1"/>
  <c r="T62" i="11"/>
  <c r="T69" i="11" s="1"/>
  <c r="D62" i="11"/>
  <c r="C62" i="11"/>
  <c r="B62" i="11"/>
  <c r="V61" i="11"/>
  <c r="E64" i="11" s="1"/>
  <c r="T61" i="11"/>
  <c r="C64" i="11" s="1"/>
  <c r="D61" i="11"/>
  <c r="C61" i="11"/>
  <c r="B61" i="11"/>
  <c r="V60" i="11"/>
  <c r="E63" i="11" s="1"/>
  <c r="T60" i="11"/>
  <c r="C63" i="11" s="1"/>
  <c r="D60" i="11"/>
  <c r="C60" i="11"/>
  <c r="B60" i="11"/>
  <c r="W59" i="11"/>
  <c r="F62" i="11" s="1"/>
  <c r="V59" i="11"/>
  <c r="E62" i="11" s="1"/>
  <c r="D59" i="11"/>
  <c r="C59" i="11"/>
  <c r="B59" i="11"/>
  <c r="W58" i="11"/>
  <c r="F61" i="11" s="1"/>
  <c r="V58" i="11"/>
  <c r="E61" i="11" s="1"/>
  <c r="D58" i="11"/>
  <c r="C58" i="11"/>
  <c r="B58" i="11"/>
  <c r="W57" i="11"/>
  <c r="F60" i="11" s="1"/>
  <c r="V57" i="11"/>
  <c r="E60" i="11" s="1"/>
  <c r="F57" i="11"/>
  <c r="D57" i="11"/>
  <c r="C57" i="11"/>
  <c r="B57" i="11"/>
  <c r="W56" i="11"/>
  <c r="F59" i="11" s="1"/>
  <c r="V56" i="11"/>
  <c r="E59" i="11" s="1"/>
  <c r="F56" i="11"/>
  <c r="D56" i="11"/>
  <c r="C56" i="11"/>
  <c r="B56" i="11"/>
  <c r="W55" i="11"/>
  <c r="F58" i="11" s="1"/>
  <c r="V55" i="11"/>
  <c r="E58" i="11" s="1"/>
  <c r="D55" i="11"/>
  <c r="C55" i="11"/>
  <c r="B55" i="11"/>
  <c r="V54" i="11"/>
  <c r="E57" i="11" s="1"/>
  <c r="D54" i="11"/>
  <c r="C54" i="11"/>
  <c r="B54" i="11"/>
  <c r="V53" i="11"/>
  <c r="E56" i="11" s="1"/>
  <c r="Q53" i="11"/>
  <c r="Q54" i="11" s="1"/>
  <c r="Q55" i="11" s="1"/>
  <c r="Q56" i="11" s="1"/>
  <c r="Q57" i="11" s="1"/>
  <c r="Q58" i="11" s="1"/>
  <c r="Q59" i="11" s="1"/>
  <c r="Q60" i="11" s="1"/>
  <c r="Q61" i="11" s="1"/>
  <c r="Q62" i="11" s="1"/>
  <c r="Q63" i="11" s="1"/>
  <c r="Q64" i="11" s="1"/>
  <c r="Q65" i="11" s="1"/>
  <c r="Q66" i="11" s="1"/>
  <c r="Q67" i="11" s="1"/>
  <c r="Q68" i="11" s="1"/>
  <c r="Q69" i="11" s="1"/>
  <c r="Q70" i="11" s="1"/>
  <c r="Q71" i="11" s="1"/>
  <c r="Q72" i="11" s="1"/>
  <c r="Q73" i="11" s="1"/>
  <c r="Q74" i="11" s="1"/>
  <c r="Q75" i="11" s="1"/>
  <c r="Q76" i="11" s="1"/>
  <c r="Q77" i="11" s="1"/>
  <c r="Q78" i="11" s="1"/>
  <c r="Q79" i="11" s="1"/>
  <c r="Q80" i="11" s="1"/>
  <c r="Q81" i="11" s="1"/>
  <c r="Q82" i="11" s="1"/>
  <c r="Q83" i="11" s="1"/>
  <c r="Q84" i="11" s="1"/>
  <c r="Q85" i="11" s="1"/>
  <c r="Q86" i="11" s="1"/>
  <c r="Q87" i="11" s="1"/>
  <c r="Q88" i="11" s="1"/>
  <c r="Q89" i="11" s="1"/>
  <c r="Q90" i="11" s="1"/>
  <c r="Q91" i="11" s="1"/>
  <c r="Q92" i="11" s="1"/>
  <c r="Q93" i="11" s="1"/>
  <c r="Q94" i="11" s="1"/>
  <c r="Q95" i="11" s="1"/>
  <c r="Q96" i="11" s="1"/>
  <c r="Q97" i="11" s="1"/>
  <c r="Q98" i="11" s="1"/>
  <c r="Q99" i="11" s="1"/>
  <c r="Q100" i="11" s="1"/>
  <c r="Q101" i="11" s="1"/>
  <c r="Q102" i="11" s="1"/>
  <c r="Q103" i="11" s="1"/>
  <c r="Q104" i="11" s="1"/>
  <c r="Q105" i="11" s="1"/>
  <c r="Q106" i="11" s="1"/>
  <c r="Q107" i="11" s="1"/>
  <c r="Q108" i="11" s="1"/>
  <c r="Q109" i="11" s="1"/>
  <c r="Q110" i="11" s="1"/>
  <c r="Q111" i="11" s="1"/>
  <c r="Q112" i="11" s="1"/>
  <c r="Q113" i="11" s="1"/>
  <c r="Q114" i="11" s="1"/>
  <c r="Q115" i="11" s="1"/>
  <c r="Q116" i="11" s="1"/>
  <c r="Q117" i="11" s="1"/>
  <c r="Q118" i="11" s="1"/>
  <c r="Q119" i="11" s="1"/>
  <c r="Q120" i="11" s="1"/>
  <c r="Q121" i="11" s="1"/>
  <c r="Q122" i="11" s="1"/>
  <c r="Q123" i="11" s="1"/>
  <c r="Q124" i="11" s="1"/>
  <c r="Q125" i="11" s="1"/>
  <c r="Q126" i="11" s="1"/>
  <c r="Q127" i="11" s="1"/>
  <c r="Q128" i="11" s="1"/>
  <c r="Q129" i="11" s="1"/>
  <c r="Q130" i="11" s="1"/>
  <c r="Q131" i="11" s="1"/>
  <c r="Q132" i="11" s="1"/>
  <c r="Q133" i="11" s="1"/>
  <c r="Q134" i="11" s="1"/>
  <c r="Q135" i="11" s="1"/>
  <c r="Q136" i="11" s="1"/>
  <c r="E53" i="11"/>
  <c r="D53" i="11"/>
  <c r="C53" i="11"/>
  <c r="B53" i="11"/>
  <c r="D52" i="11"/>
  <c r="C52" i="11"/>
  <c r="B52" i="11"/>
  <c r="F51" i="11"/>
  <c r="B51" i="11"/>
  <c r="W50" i="11"/>
  <c r="F55" i="11" s="1"/>
  <c r="V50" i="11"/>
  <c r="E55" i="11" s="1"/>
  <c r="W49" i="11"/>
  <c r="F54" i="11" s="1"/>
  <c r="V49" i="11"/>
  <c r="E54" i="11" s="1"/>
  <c r="W48" i="11"/>
  <c r="F53" i="11" s="1"/>
  <c r="W47" i="11"/>
  <c r="F52" i="11" s="1"/>
  <c r="V47" i="11"/>
  <c r="E52" i="11" s="1"/>
  <c r="V46" i="11"/>
  <c r="D51" i="11" s="1"/>
  <c r="C94" i="24" l="1"/>
  <c r="T98" i="24"/>
  <c r="T108" i="24"/>
  <c r="C104" i="24"/>
  <c r="T100" i="24"/>
  <c r="C96" i="24"/>
  <c r="T89" i="24"/>
  <c r="C85" i="24"/>
  <c r="T99" i="24"/>
  <c r="C95" i="24"/>
  <c r="C84" i="24"/>
  <c r="T88" i="24"/>
  <c r="C86" i="24"/>
  <c r="T90" i="24"/>
  <c r="C104" i="22"/>
  <c r="T108" i="22"/>
  <c r="C86" i="22"/>
  <c r="T90" i="22"/>
  <c r="C84" i="22"/>
  <c r="T88" i="22"/>
  <c r="T89" i="22"/>
  <c r="C85" i="22"/>
  <c r="T99" i="22"/>
  <c r="C95" i="22"/>
  <c r="C94" i="22"/>
  <c r="T98" i="22"/>
  <c r="T100" i="22"/>
  <c r="C96" i="22"/>
  <c r="T100" i="20"/>
  <c r="C96" i="20"/>
  <c r="C101" i="20"/>
  <c r="T105" i="20"/>
  <c r="T95" i="20"/>
  <c r="C91" i="20"/>
  <c r="T103" i="20"/>
  <c r="C99" i="20"/>
  <c r="T94" i="20"/>
  <c r="C90" i="20"/>
  <c r="C93" i="20"/>
  <c r="T97" i="20"/>
  <c r="C102" i="20"/>
  <c r="T106" i="20"/>
  <c r="T100" i="18"/>
  <c r="C96" i="18"/>
  <c r="C102" i="18"/>
  <c r="T106" i="18"/>
  <c r="T102" i="18"/>
  <c r="C98" i="18"/>
  <c r="T94" i="18"/>
  <c r="C90" i="18"/>
  <c r="C101" i="18"/>
  <c r="T105" i="18"/>
  <c r="C93" i="18"/>
  <c r="T97" i="18"/>
  <c r="T103" i="18"/>
  <c r="C99" i="18"/>
  <c r="C86" i="23"/>
  <c r="T90" i="23"/>
  <c r="C84" i="23"/>
  <c r="T88" i="23"/>
  <c r="T108" i="23"/>
  <c r="C104" i="23"/>
  <c r="C94" i="23"/>
  <c r="T98" i="23"/>
  <c r="T100" i="23"/>
  <c r="C96" i="23"/>
  <c r="T99" i="23"/>
  <c r="C95" i="23"/>
  <c r="T89" i="23"/>
  <c r="C85" i="23"/>
  <c r="T89" i="21"/>
  <c r="C85" i="21"/>
  <c r="T99" i="21"/>
  <c r="C95" i="21"/>
  <c r="T100" i="21"/>
  <c r="C96" i="21"/>
  <c r="C84" i="21"/>
  <c r="T88" i="21"/>
  <c r="T108" i="21"/>
  <c r="C104" i="21"/>
  <c r="C94" i="21"/>
  <c r="T98" i="21"/>
  <c r="C86" i="21"/>
  <c r="T90" i="21"/>
  <c r="C93" i="19"/>
  <c r="T97" i="19"/>
  <c r="C102" i="19"/>
  <c r="T106" i="19"/>
  <c r="C101" i="19"/>
  <c r="T105" i="19"/>
  <c r="C99" i="19"/>
  <c r="T103" i="19"/>
  <c r="C111" i="19"/>
  <c r="T115" i="19"/>
  <c r="T114" i="19"/>
  <c r="C110" i="19"/>
  <c r="T102" i="19"/>
  <c r="C98" i="19"/>
  <c r="C101" i="17"/>
  <c r="T105" i="17"/>
  <c r="T100" i="17"/>
  <c r="C96" i="17"/>
  <c r="T106" i="17"/>
  <c r="C102" i="17"/>
  <c r="C93" i="17"/>
  <c r="T97" i="17"/>
  <c r="C91" i="17"/>
  <c r="T95" i="17"/>
  <c r="C111" i="17"/>
  <c r="T115" i="17"/>
  <c r="T103" i="17"/>
  <c r="C99" i="17"/>
  <c r="T86" i="10"/>
  <c r="T84" i="10"/>
  <c r="T81" i="10"/>
  <c r="T87" i="10"/>
  <c r="T83" i="10"/>
  <c r="T85" i="10"/>
  <c r="T75" i="10"/>
  <c r="T87" i="8"/>
  <c r="T83" i="8"/>
  <c r="T81" i="8"/>
  <c r="T98" i="8"/>
  <c r="T86" i="8"/>
  <c r="T85" i="8"/>
  <c r="T75" i="8"/>
  <c r="T84" i="5"/>
  <c r="T75" i="5"/>
  <c r="T83" i="5"/>
  <c r="T81" i="5"/>
  <c r="T86" i="5"/>
  <c r="T87" i="5"/>
  <c r="T85" i="5"/>
  <c r="T81" i="6"/>
  <c r="T86" i="6"/>
  <c r="T91" i="6"/>
  <c r="T85" i="6"/>
  <c r="T75" i="6"/>
  <c r="T87" i="6"/>
  <c r="T83" i="6"/>
  <c r="T93" i="9"/>
  <c r="T91" i="9"/>
  <c r="T78" i="9"/>
  <c r="T80" i="9"/>
  <c r="T83" i="9"/>
  <c r="T81" i="9"/>
  <c r="T75" i="9"/>
  <c r="T75" i="7"/>
  <c r="T84" i="7"/>
  <c r="T86" i="7"/>
  <c r="T83" i="7"/>
  <c r="T87" i="7"/>
  <c r="T95" i="7"/>
  <c r="T99" i="7"/>
  <c r="T87" i="4"/>
  <c r="T75" i="4"/>
  <c r="T84" i="4"/>
  <c r="T86" i="4"/>
  <c r="T81" i="4"/>
  <c r="T83" i="4"/>
  <c r="T85" i="4"/>
  <c r="T76" i="3"/>
  <c r="T94" i="3"/>
  <c r="T77" i="3"/>
  <c r="T74" i="3"/>
  <c r="T85" i="3"/>
  <c r="T75" i="3"/>
  <c r="T86" i="3"/>
  <c r="T77" i="12"/>
  <c r="T85" i="12"/>
  <c r="T94" i="12"/>
  <c r="T74" i="12"/>
  <c r="T76" i="12"/>
  <c r="T86" i="12"/>
  <c r="T75" i="12"/>
  <c r="C65" i="11"/>
  <c r="T67" i="11"/>
  <c r="T74" i="11" s="1"/>
  <c r="T81" i="11" s="1"/>
  <c r="T88" i="11" s="1"/>
  <c r="T68" i="11"/>
  <c r="T75" i="11" s="1"/>
  <c r="T82" i="11" s="1"/>
  <c r="T89" i="11" s="1"/>
  <c r="T76" i="11"/>
  <c r="C79" i="11" s="1"/>
  <c r="C72" i="11"/>
  <c r="T73" i="11"/>
  <c r="T80" i="11" s="1"/>
  <c r="T79" i="11"/>
  <c r="C75" i="11"/>
  <c r="C66" i="11"/>
  <c r="T70" i="11"/>
  <c r="C77" i="11"/>
  <c r="T71" i="11"/>
  <c r="C68" i="11"/>
  <c r="C92" i="24" l="1"/>
  <c r="T96" i="24"/>
  <c r="C93" i="24"/>
  <c r="T97" i="24"/>
  <c r="T95" i="24"/>
  <c r="C91" i="24"/>
  <c r="C111" i="24"/>
  <c r="T115" i="24"/>
  <c r="C101" i="24"/>
  <c r="T105" i="24"/>
  <c r="T107" i="24"/>
  <c r="C103" i="24"/>
  <c r="C102" i="24"/>
  <c r="T106" i="24"/>
  <c r="C102" i="22"/>
  <c r="T106" i="22"/>
  <c r="T96" i="22"/>
  <c r="C92" i="22"/>
  <c r="T95" i="22"/>
  <c r="C91" i="22"/>
  <c r="T107" i="22"/>
  <c r="C103" i="22"/>
  <c r="T105" i="22"/>
  <c r="C101" i="22"/>
  <c r="T97" i="22"/>
  <c r="C93" i="22"/>
  <c r="C111" i="22"/>
  <c r="T115" i="22"/>
  <c r="T110" i="20"/>
  <c r="C106" i="20"/>
  <c r="C109" i="20"/>
  <c r="T113" i="20"/>
  <c r="T102" i="20"/>
  <c r="C98" i="20"/>
  <c r="C100" i="20"/>
  <c r="T104" i="20"/>
  <c r="C108" i="20"/>
  <c r="T112" i="20"/>
  <c r="T101" i="20"/>
  <c r="C97" i="20"/>
  <c r="T107" i="20"/>
  <c r="C103" i="20"/>
  <c r="T101" i="18"/>
  <c r="C97" i="18"/>
  <c r="T110" i="18"/>
  <c r="C106" i="18"/>
  <c r="T109" i="18"/>
  <c r="C105" i="18"/>
  <c r="C109" i="18"/>
  <c r="T113" i="18"/>
  <c r="C108" i="18"/>
  <c r="T112" i="18"/>
  <c r="C100" i="18"/>
  <c r="T104" i="18"/>
  <c r="T107" i="18"/>
  <c r="C103" i="18"/>
  <c r="T96" i="23"/>
  <c r="C92" i="23"/>
  <c r="T105" i="23"/>
  <c r="C101" i="23"/>
  <c r="C111" i="23"/>
  <c r="T115" i="23"/>
  <c r="T95" i="23"/>
  <c r="C91" i="23"/>
  <c r="C102" i="23"/>
  <c r="T106" i="23"/>
  <c r="C93" i="23"/>
  <c r="T97" i="23"/>
  <c r="T107" i="23"/>
  <c r="C103" i="23"/>
  <c r="C101" i="21"/>
  <c r="T105" i="21"/>
  <c r="T95" i="21"/>
  <c r="C91" i="21"/>
  <c r="C93" i="21"/>
  <c r="T97" i="21"/>
  <c r="C102" i="21"/>
  <c r="T106" i="21"/>
  <c r="T107" i="21"/>
  <c r="C103" i="21"/>
  <c r="C111" i="21"/>
  <c r="T115" i="21"/>
  <c r="T96" i="21"/>
  <c r="C92" i="21"/>
  <c r="C108" i="19"/>
  <c r="T112" i="19"/>
  <c r="T110" i="19"/>
  <c r="C106" i="19"/>
  <c r="T109" i="19"/>
  <c r="C105" i="19"/>
  <c r="T121" i="19"/>
  <c r="C117" i="19"/>
  <c r="T104" i="19"/>
  <c r="C100" i="19"/>
  <c r="T113" i="19"/>
  <c r="C109" i="19"/>
  <c r="C118" i="19"/>
  <c r="T122" i="19"/>
  <c r="C100" i="17"/>
  <c r="T104" i="17"/>
  <c r="C109" i="17"/>
  <c r="T113" i="17"/>
  <c r="C118" i="17"/>
  <c r="T122" i="17"/>
  <c r="T107" i="17"/>
  <c r="C103" i="17"/>
  <c r="C98" i="17"/>
  <c r="T102" i="17"/>
  <c r="C108" i="17"/>
  <c r="T112" i="17"/>
  <c r="T110" i="17"/>
  <c r="C106" i="17"/>
  <c r="C78" i="11"/>
  <c r="C71" i="11"/>
  <c r="C84" i="11"/>
  <c r="C85" i="11"/>
  <c r="C70" i="11"/>
  <c r="T92" i="10"/>
  <c r="T94" i="10"/>
  <c r="T82" i="10"/>
  <c r="T88" i="10"/>
  <c r="T91" i="10"/>
  <c r="T90" i="10"/>
  <c r="T93" i="10"/>
  <c r="T92" i="8"/>
  <c r="T105" i="8"/>
  <c r="T82" i="8"/>
  <c r="T88" i="8"/>
  <c r="T90" i="8"/>
  <c r="T93" i="8"/>
  <c r="T94" i="8"/>
  <c r="T88" i="5"/>
  <c r="T90" i="5"/>
  <c r="T92" i="5"/>
  <c r="T94" i="5"/>
  <c r="T82" i="5"/>
  <c r="T91" i="5"/>
  <c r="T93" i="5"/>
  <c r="T93" i="6"/>
  <c r="T92" i="6"/>
  <c r="T98" i="6"/>
  <c r="T90" i="6"/>
  <c r="T94" i="6"/>
  <c r="T82" i="6"/>
  <c r="T88" i="6"/>
  <c r="T88" i="9"/>
  <c r="T98" i="9"/>
  <c r="T90" i="9"/>
  <c r="T87" i="9"/>
  <c r="T85" i="9"/>
  <c r="T82" i="9"/>
  <c r="T100" i="9"/>
  <c r="T102" i="7"/>
  <c r="T91" i="7"/>
  <c r="T82" i="7"/>
  <c r="T90" i="7"/>
  <c r="T106" i="7"/>
  <c r="T93" i="7"/>
  <c r="T94" i="7"/>
  <c r="T90" i="4"/>
  <c r="T82" i="4"/>
  <c r="T88" i="4"/>
  <c r="T93" i="4"/>
  <c r="T92" i="4"/>
  <c r="T91" i="4"/>
  <c r="T94" i="4"/>
  <c r="T101" i="3"/>
  <c r="T92" i="3"/>
  <c r="T83" i="3"/>
  <c r="T81" i="3"/>
  <c r="T93" i="3"/>
  <c r="T84" i="3"/>
  <c r="T82" i="3"/>
  <c r="T81" i="12"/>
  <c r="T101" i="12"/>
  <c r="T93" i="12"/>
  <c r="T92" i="12"/>
  <c r="T82" i="12"/>
  <c r="T83" i="12"/>
  <c r="T84" i="12"/>
  <c r="T83" i="11"/>
  <c r="C76" i="11"/>
  <c r="C74" i="11"/>
  <c r="T78" i="11"/>
  <c r="C86" i="11"/>
  <c r="T90" i="11"/>
  <c r="C83" i="11"/>
  <c r="T87" i="11"/>
  <c r="T96" i="11"/>
  <c r="C92" i="11"/>
  <c r="C73" i="11"/>
  <c r="T77" i="11"/>
  <c r="C91" i="11"/>
  <c r="T95" i="11"/>
  <c r="C82" i="11"/>
  <c r="T86" i="11"/>
  <c r="C118" i="24" l="1"/>
  <c r="T122" i="24"/>
  <c r="C109" i="24"/>
  <c r="T113" i="24"/>
  <c r="T102" i="24"/>
  <c r="C98" i="24"/>
  <c r="T104" i="24"/>
  <c r="C100" i="24"/>
  <c r="T114" i="24"/>
  <c r="C110" i="24"/>
  <c r="C108" i="24"/>
  <c r="T112" i="24"/>
  <c r="T103" i="24"/>
  <c r="C99" i="24"/>
  <c r="T103" i="22"/>
  <c r="C99" i="22"/>
  <c r="C108" i="22"/>
  <c r="T112" i="22"/>
  <c r="T114" i="22"/>
  <c r="C110" i="22"/>
  <c r="C118" i="22"/>
  <c r="T122" i="22"/>
  <c r="T104" i="22"/>
  <c r="C100" i="22"/>
  <c r="C109" i="22"/>
  <c r="T113" i="22"/>
  <c r="T102" i="22"/>
  <c r="C98" i="22"/>
  <c r="T114" i="20"/>
  <c r="C110" i="20"/>
  <c r="T111" i="20"/>
  <c r="C107" i="20"/>
  <c r="C116" i="20"/>
  <c r="T120" i="20"/>
  <c r="T109" i="20"/>
  <c r="C105" i="20"/>
  <c r="T119" i="20"/>
  <c r="C115" i="20"/>
  <c r="C104" i="20"/>
  <c r="T108" i="20"/>
  <c r="T117" i="20"/>
  <c r="C113" i="20"/>
  <c r="C116" i="18"/>
  <c r="T120" i="18"/>
  <c r="T114" i="18"/>
  <c r="C110" i="18"/>
  <c r="T111" i="18"/>
  <c r="C107" i="18"/>
  <c r="T117" i="18"/>
  <c r="C113" i="18"/>
  <c r="C115" i="18"/>
  <c r="T119" i="18"/>
  <c r="T116" i="18"/>
  <c r="C112" i="18"/>
  <c r="C104" i="18"/>
  <c r="T108" i="18"/>
  <c r="C118" i="23"/>
  <c r="T122" i="23"/>
  <c r="T114" i="23"/>
  <c r="C110" i="23"/>
  <c r="T104" i="23"/>
  <c r="C100" i="23"/>
  <c r="C108" i="23"/>
  <c r="T112" i="23"/>
  <c r="C109" i="23"/>
  <c r="T113" i="23"/>
  <c r="T102" i="23"/>
  <c r="C98" i="23"/>
  <c r="T103" i="23"/>
  <c r="C99" i="23"/>
  <c r="C109" i="21"/>
  <c r="T113" i="21"/>
  <c r="C118" i="21"/>
  <c r="T122" i="21"/>
  <c r="T104" i="21"/>
  <c r="C100" i="21"/>
  <c r="T102" i="21"/>
  <c r="C98" i="21"/>
  <c r="C108" i="21"/>
  <c r="T112" i="21"/>
  <c r="T103" i="21"/>
  <c r="C99" i="21"/>
  <c r="T114" i="21"/>
  <c r="C110" i="21"/>
  <c r="T128" i="19"/>
  <c r="C124" i="19"/>
  <c r="T129" i="19"/>
  <c r="C125" i="19"/>
  <c r="T116" i="19"/>
  <c r="C112" i="19"/>
  <c r="C116" i="19"/>
  <c r="T120" i="19"/>
  <c r="T117" i="19"/>
  <c r="C113" i="19"/>
  <c r="T119" i="19"/>
  <c r="C115" i="19"/>
  <c r="T111" i="19"/>
  <c r="C107" i="19"/>
  <c r="T117" i="17"/>
  <c r="C113" i="17"/>
  <c r="T119" i="17"/>
  <c r="C115" i="17"/>
  <c r="C116" i="17"/>
  <c r="T120" i="17"/>
  <c r="C110" i="17"/>
  <c r="T114" i="17"/>
  <c r="T109" i="17"/>
  <c r="C105" i="17"/>
  <c r="T111" i="17"/>
  <c r="C107" i="17"/>
  <c r="T129" i="17"/>
  <c r="C125" i="17"/>
  <c r="T101" i="10"/>
  <c r="T99" i="10"/>
  <c r="T95" i="10"/>
  <c r="T100" i="10"/>
  <c r="T89" i="10"/>
  <c r="T98" i="10"/>
  <c r="T97" i="10"/>
  <c r="T112" i="8"/>
  <c r="T95" i="8"/>
  <c r="T101" i="8"/>
  <c r="T89" i="8"/>
  <c r="T100" i="8"/>
  <c r="T97" i="8"/>
  <c r="T99" i="8"/>
  <c r="T100" i="5"/>
  <c r="T99" i="5"/>
  <c r="T98" i="5"/>
  <c r="T97" i="5"/>
  <c r="T95" i="5"/>
  <c r="T101" i="5"/>
  <c r="T89" i="5"/>
  <c r="T97" i="6"/>
  <c r="T95" i="6"/>
  <c r="T105" i="6"/>
  <c r="T99" i="6"/>
  <c r="T89" i="6"/>
  <c r="T101" i="6"/>
  <c r="T100" i="6"/>
  <c r="T105" i="9"/>
  <c r="T89" i="9"/>
  <c r="T92" i="9"/>
  <c r="T95" i="9"/>
  <c r="T94" i="9"/>
  <c r="T97" i="9"/>
  <c r="T107" i="9"/>
  <c r="T100" i="7"/>
  <c r="T98" i="7"/>
  <c r="T113" i="7"/>
  <c r="T97" i="7"/>
  <c r="T101" i="7"/>
  <c r="T89" i="7"/>
  <c r="T109" i="7"/>
  <c r="T95" i="4"/>
  <c r="T98" i="4"/>
  <c r="T89" i="4"/>
  <c r="T100" i="4"/>
  <c r="T101" i="4"/>
  <c r="T99" i="4"/>
  <c r="T97" i="4"/>
  <c r="T99" i="3"/>
  <c r="T100" i="3"/>
  <c r="T88" i="3"/>
  <c r="T89" i="3"/>
  <c r="T90" i="3"/>
  <c r="T91" i="3"/>
  <c r="T108" i="3"/>
  <c r="T90" i="12"/>
  <c r="T99" i="12"/>
  <c r="T91" i="12"/>
  <c r="T100" i="12"/>
  <c r="T108" i="12"/>
  <c r="T89" i="12"/>
  <c r="T88" i="12"/>
  <c r="C98" i="11"/>
  <c r="T102" i="11"/>
  <c r="C93" i="11"/>
  <c r="T97" i="11"/>
  <c r="T103" i="11"/>
  <c r="C99" i="11"/>
  <c r="T94" i="11"/>
  <c r="C90" i="11"/>
  <c r="T84" i="11"/>
  <c r="C80" i="11"/>
  <c r="C81" i="11"/>
  <c r="T85" i="11"/>
  <c r="T93" i="11"/>
  <c r="C89" i="11"/>
  <c r="T111" i="24" l="1"/>
  <c r="C107" i="24"/>
  <c r="T109" i="24"/>
  <c r="C105" i="24"/>
  <c r="C115" i="24"/>
  <c r="T119" i="24"/>
  <c r="T129" i="24"/>
  <c r="C125" i="24"/>
  <c r="T110" i="24"/>
  <c r="C106" i="24"/>
  <c r="C116" i="24"/>
  <c r="T120" i="24"/>
  <c r="T121" i="24"/>
  <c r="C117" i="24"/>
  <c r="T121" i="22"/>
  <c r="C117" i="22"/>
  <c r="C116" i="22"/>
  <c r="T120" i="22"/>
  <c r="C115" i="22"/>
  <c r="T119" i="22"/>
  <c r="T129" i="22"/>
  <c r="C125" i="22"/>
  <c r="T109" i="22"/>
  <c r="C105" i="22"/>
  <c r="T111" i="22"/>
  <c r="C107" i="22"/>
  <c r="T110" i="22"/>
  <c r="C106" i="22"/>
  <c r="T124" i="20"/>
  <c r="C120" i="20"/>
  <c r="T116" i="20"/>
  <c r="C112" i="20"/>
  <c r="C123" i="20"/>
  <c r="T127" i="20"/>
  <c r="T115" i="20"/>
  <c r="C111" i="20"/>
  <c r="C114" i="20"/>
  <c r="T118" i="20"/>
  <c r="C122" i="20"/>
  <c r="T126" i="20"/>
  <c r="T121" i="20"/>
  <c r="C117" i="20"/>
  <c r="T124" i="18"/>
  <c r="C120" i="18"/>
  <c r="T115" i="18"/>
  <c r="C111" i="18"/>
  <c r="C114" i="18"/>
  <c r="T118" i="18"/>
  <c r="C119" i="18"/>
  <c r="T123" i="18"/>
  <c r="T121" i="18"/>
  <c r="C117" i="18"/>
  <c r="C122" i="18"/>
  <c r="T126" i="18"/>
  <c r="C123" i="18"/>
  <c r="T127" i="18"/>
  <c r="T110" i="23"/>
  <c r="C106" i="23"/>
  <c r="T119" i="23"/>
  <c r="C115" i="23"/>
  <c r="T111" i="23"/>
  <c r="C107" i="23"/>
  <c r="T109" i="23"/>
  <c r="C105" i="23"/>
  <c r="T121" i="23"/>
  <c r="C117" i="23"/>
  <c r="C116" i="23"/>
  <c r="T120" i="23"/>
  <c r="T129" i="23"/>
  <c r="C125" i="23"/>
  <c r="T121" i="21"/>
  <c r="C117" i="21"/>
  <c r="T129" i="21"/>
  <c r="C125" i="21"/>
  <c r="T109" i="21"/>
  <c r="C105" i="21"/>
  <c r="T111" i="21"/>
  <c r="C107" i="21"/>
  <c r="T110" i="21"/>
  <c r="C106" i="21"/>
  <c r="T119" i="21"/>
  <c r="C115" i="21"/>
  <c r="C116" i="21"/>
  <c r="T120" i="21"/>
  <c r="T123" i="19"/>
  <c r="C119" i="19"/>
  <c r="C132" i="19"/>
  <c r="T136" i="19"/>
  <c r="C139" i="19" s="1"/>
  <c r="C123" i="19"/>
  <c r="T127" i="19"/>
  <c r="C114" i="19"/>
  <c r="T118" i="19"/>
  <c r="C122" i="19"/>
  <c r="T126" i="19"/>
  <c r="C120" i="19"/>
  <c r="T124" i="19"/>
  <c r="C131" i="19"/>
  <c r="T135" i="19"/>
  <c r="C138" i="19" s="1"/>
  <c r="T121" i="17"/>
  <c r="C117" i="17"/>
  <c r="T118" i="17"/>
  <c r="C114" i="17"/>
  <c r="C123" i="17"/>
  <c r="T127" i="17"/>
  <c r="T136" i="17"/>
  <c r="C139" i="17" s="1"/>
  <c r="C132" i="17"/>
  <c r="T126" i="17"/>
  <c r="C122" i="17"/>
  <c r="T116" i="17"/>
  <c r="C112" i="17"/>
  <c r="T124" i="17"/>
  <c r="C120" i="17"/>
  <c r="T106" i="10"/>
  <c r="T96" i="10"/>
  <c r="T107" i="10"/>
  <c r="T104" i="10"/>
  <c r="T102" i="10"/>
  <c r="T105" i="10"/>
  <c r="T108" i="10"/>
  <c r="T102" i="8"/>
  <c r="T96" i="8"/>
  <c r="T106" i="8"/>
  <c r="T108" i="8"/>
  <c r="T119" i="8"/>
  <c r="T104" i="8"/>
  <c r="T107" i="8"/>
  <c r="T104" i="5"/>
  <c r="T96" i="5"/>
  <c r="T105" i="5"/>
  <c r="T108" i="5"/>
  <c r="T106" i="5"/>
  <c r="T102" i="5"/>
  <c r="T107" i="5"/>
  <c r="T108" i="6"/>
  <c r="T106" i="6"/>
  <c r="T107" i="6"/>
  <c r="T112" i="6"/>
  <c r="T102" i="6"/>
  <c r="T104" i="6"/>
  <c r="T96" i="6"/>
  <c r="T104" i="9"/>
  <c r="T96" i="9"/>
  <c r="T102" i="9"/>
  <c r="T99" i="9"/>
  <c r="T114" i="9"/>
  <c r="T112" i="9"/>
  <c r="T101" i="9"/>
  <c r="T105" i="7"/>
  <c r="T96" i="7"/>
  <c r="T104" i="7"/>
  <c r="T116" i="7"/>
  <c r="T120" i="7"/>
  <c r="T108" i="7"/>
  <c r="T107" i="7"/>
  <c r="T105" i="4"/>
  <c r="T106" i="4"/>
  <c r="T108" i="4"/>
  <c r="T102" i="4"/>
  <c r="T107" i="4"/>
  <c r="T104" i="4"/>
  <c r="T96" i="4"/>
  <c r="T115" i="3"/>
  <c r="T107" i="3"/>
  <c r="T97" i="3"/>
  <c r="T106" i="3"/>
  <c r="T96" i="3"/>
  <c r="T95" i="3"/>
  <c r="T98" i="3"/>
  <c r="T98" i="12"/>
  <c r="T95" i="12"/>
  <c r="T106" i="12"/>
  <c r="T97" i="12"/>
  <c r="T107" i="12"/>
  <c r="T96" i="12"/>
  <c r="T115" i="12"/>
  <c r="T110" i="11"/>
  <c r="C106" i="11"/>
  <c r="C88" i="11"/>
  <c r="T92" i="11"/>
  <c r="C100" i="11"/>
  <c r="T104" i="11"/>
  <c r="T101" i="11"/>
  <c r="C97" i="11"/>
  <c r="T100" i="11"/>
  <c r="C96" i="11"/>
  <c r="C105" i="11"/>
  <c r="T109" i="11"/>
  <c r="T91" i="11"/>
  <c r="C87" i="11"/>
  <c r="E3" i="2"/>
  <c r="P23" i="2"/>
  <c r="Q23" i="2"/>
  <c r="Q22" i="2"/>
  <c r="Q21" i="2"/>
  <c r="Q20" i="2"/>
  <c r="Q51" i="2"/>
  <c r="Q50" i="2"/>
  <c r="S20" i="2"/>
  <c r="Q19" i="2"/>
  <c r="Q17" i="2"/>
  <c r="Q16" i="2"/>
  <c r="P17" i="2"/>
  <c r="Q52" i="2"/>
  <c r="Q18" i="2"/>
  <c r="Q48" i="2" s="1"/>
  <c r="P47" i="2"/>
  <c r="P48" i="2"/>
  <c r="P49" i="2"/>
  <c r="P50" i="2"/>
  <c r="P51" i="2"/>
  <c r="P52" i="2"/>
  <c r="P53" i="2"/>
  <c r="P46" i="2"/>
  <c r="Q53" i="2"/>
  <c r="Q49" i="2"/>
  <c r="Q47" i="2"/>
  <c r="Q46" i="2"/>
  <c r="E47" i="2"/>
  <c r="E48" i="2"/>
  <c r="E49" i="2"/>
  <c r="E50" i="2"/>
  <c r="E51" i="2"/>
  <c r="E52" i="2"/>
  <c r="E53" i="2"/>
  <c r="E46" i="2"/>
  <c r="D50" i="2"/>
  <c r="D51" i="2"/>
  <c r="D52" i="2"/>
  <c r="D53" i="2"/>
  <c r="P16" i="2"/>
  <c r="E4" i="2"/>
  <c r="F4" i="2"/>
  <c r="Q4" i="2"/>
  <c r="Q3" i="2"/>
  <c r="P4" i="2"/>
  <c r="V23" i="2"/>
  <c r="P3" i="2"/>
  <c r="P18" i="2" s="1"/>
  <c r="A1" i="2"/>
  <c r="A4" i="2"/>
  <c r="V21" i="2"/>
  <c r="Y18" i="2"/>
  <c r="Y17" i="2"/>
  <c r="S19" i="2"/>
  <c r="F3" i="2"/>
  <c r="S22" i="2"/>
  <c r="Y19" i="2"/>
  <c r="Y16" i="2"/>
  <c r="V19" i="2"/>
  <c r="V18" i="2"/>
  <c r="V17" i="2"/>
  <c r="S17" i="2"/>
  <c r="S16" i="2"/>
  <c r="V3" i="2"/>
  <c r="W3" i="2"/>
  <c r="Y14" i="2"/>
  <c r="V14" i="2"/>
  <c r="S15" i="2"/>
  <c r="S14" i="2"/>
  <c r="P14" i="2"/>
  <c r="Y15" i="2"/>
  <c r="V15" i="2"/>
  <c r="P15" i="2"/>
  <c r="M14" i="2"/>
  <c r="M15" i="2"/>
  <c r="J14" i="2"/>
  <c r="J15" i="2"/>
  <c r="G14" i="2"/>
  <c r="G15" i="2"/>
  <c r="J3" i="2"/>
  <c r="K3" i="2"/>
  <c r="N21" i="2" s="1"/>
  <c r="D15" i="2"/>
  <c r="D14" i="2"/>
  <c r="T136" i="24" l="1"/>
  <c r="C139" i="24" s="1"/>
  <c r="C132" i="24"/>
  <c r="T126" i="24"/>
  <c r="C122" i="24"/>
  <c r="T128" i="24"/>
  <c r="C124" i="24"/>
  <c r="C123" i="24"/>
  <c r="T127" i="24"/>
  <c r="T116" i="24"/>
  <c r="C112" i="24"/>
  <c r="C113" i="24"/>
  <c r="T117" i="24"/>
  <c r="C114" i="24"/>
  <c r="T118" i="24"/>
  <c r="T116" i="22"/>
  <c r="C112" i="22"/>
  <c r="T136" i="22"/>
  <c r="C139" i="22" s="1"/>
  <c r="C132" i="22"/>
  <c r="T126" i="22"/>
  <c r="C122" i="22"/>
  <c r="T117" i="22"/>
  <c r="C113" i="22"/>
  <c r="C123" i="22"/>
  <c r="T127" i="22"/>
  <c r="C114" i="22"/>
  <c r="T118" i="22"/>
  <c r="T128" i="22"/>
  <c r="C124" i="22"/>
  <c r="T128" i="20"/>
  <c r="C124" i="20"/>
  <c r="T123" i="20"/>
  <c r="C119" i="20"/>
  <c r="T133" i="20"/>
  <c r="C136" i="20" s="1"/>
  <c r="C129" i="20"/>
  <c r="C118" i="20"/>
  <c r="T122" i="20"/>
  <c r="C130" i="20"/>
  <c r="T134" i="20"/>
  <c r="C137" i="20" s="1"/>
  <c r="C121" i="20"/>
  <c r="T125" i="20"/>
  <c r="T131" i="20"/>
  <c r="C134" i="20" s="1"/>
  <c r="C127" i="20"/>
  <c r="C126" i="18"/>
  <c r="T130" i="18"/>
  <c r="C133" i="18" s="1"/>
  <c r="C130" i="18"/>
  <c r="T134" i="18"/>
  <c r="C137" i="18" s="1"/>
  <c r="C121" i="18"/>
  <c r="T125" i="18"/>
  <c r="T133" i="18"/>
  <c r="C136" i="18" s="1"/>
  <c r="C129" i="18"/>
  <c r="C118" i="18"/>
  <c r="T122" i="18"/>
  <c r="T128" i="18"/>
  <c r="C124" i="18"/>
  <c r="T131" i="18"/>
  <c r="C134" i="18" s="1"/>
  <c r="C127" i="18"/>
  <c r="T116" i="23"/>
  <c r="C112" i="23"/>
  <c r="C114" i="23"/>
  <c r="T118" i="23"/>
  <c r="T127" i="23"/>
  <c r="C123" i="23"/>
  <c r="T126" i="23"/>
  <c r="C122" i="23"/>
  <c r="T136" i="23"/>
  <c r="C139" i="23" s="1"/>
  <c r="C132" i="23"/>
  <c r="C124" i="23"/>
  <c r="T128" i="23"/>
  <c r="T117" i="23"/>
  <c r="C113" i="23"/>
  <c r="T126" i="21"/>
  <c r="C122" i="21"/>
  <c r="C112" i="21"/>
  <c r="T116" i="21"/>
  <c r="C114" i="21"/>
  <c r="T118" i="21"/>
  <c r="T127" i="21"/>
  <c r="C123" i="21"/>
  <c r="T136" i="21"/>
  <c r="C139" i="21" s="1"/>
  <c r="C132" i="21"/>
  <c r="C113" i="21"/>
  <c r="T117" i="21"/>
  <c r="T128" i="21"/>
  <c r="C124" i="21"/>
  <c r="C121" i="19"/>
  <c r="T125" i="19"/>
  <c r="C130" i="19"/>
  <c r="T134" i="19"/>
  <c r="C137" i="19" s="1"/>
  <c r="T131" i="19"/>
  <c r="C134" i="19" s="1"/>
  <c r="C127" i="19"/>
  <c r="T133" i="19"/>
  <c r="C136" i="19" s="1"/>
  <c r="C129" i="19"/>
  <c r="T130" i="19"/>
  <c r="C133" i="19" s="1"/>
  <c r="C126" i="19"/>
  <c r="C121" i="17"/>
  <c r="T125" i="17"/>
  <c r="C130" i="17"/>
  <c r="T134" i="17"/>
  <c r="C137" i="17" s="1"/>
  <c r="T131" i="17"/>
  <c r="C134" i="17" s="1"/>
  <c r="C127" i="17"/>
  <c r="T123" i="17"/>
  <c r="C119" i="17"/>
  <c r="T133" i="17"/>
  <c r="C136" i="17" s="1"/>
  <c r="C129" i="17"/>
  <c r="T128" i="17"/>
  <c r="C124" i="17"/>
  <c r="T112" i="10"/>
  <c r="T111" i="10"/>
  <c r="T115" i="10"/>
  <c r="T114" i="10"/>
  <c r="T113" i="10"/>
  <c r="T103" i="10"/>
  <c r="T109" i="10"/>
  <c r="T111" i="8"/>
  <c r="T115" i="8"/>
  <c r="T103" i="8"/>
  <c r="T113" i="8"/>
  <c r="T114" i="8"/>
  <c r="T126" i="8"/>
  <c r="T109" i="8"/>
  <c r="T115" i="5"/>
  <c r="T114" i="5"/>
  <c r="T112" i="5"/>
  <c r="T103" i="5"/>
  <c r="T109" i="5"/>
  <c r="T113" i="5"/>
  <c r="T111" i="5"/>
  <c r="T113" i="6"/>
  <c r="T119" i="6"/>
  <c r="T103" i="6"/>
  <c r="T114" i="6"/>
  <c r="T111" i="6"/>
  <c r="T115" i="6"/>
  <c r="T109" i="6"/>
  <c r="T119" i="9"/>
  <c r="T106" i="9"/>
  <c r="T108" i="9"/>
  <c r="T109" i="9"/>
  <c r="T103" i="9"/>
  <c r="T111" i="9"/>
  <c r="T121" i="9"/>
  <c r="T103" i="7"/>
  <c r="T123" i="7"/>
  <c r="T111" i="7"/>
  <c r="T114" i="7"/>
  <c r="T127" i="7"/>
  <c r="T115" i="7"/>
  <c r="T112" i="7"/>
  <c r="T113" i="4"/>
  <c r="T109" i="4"/>
  <c r="T111" i="4"/>
  <c r="T103" i="4"/>
  <c r="T115" i="4"/>
  <c r="T114" i="4"/>
  <c r="T112" i="4"/>
  <c r="T102" i="3"/>
  <c r="T113" i="3"/>
  <c r="T105" i="3"/>
  <c r="T104" i="3"/>
  <c r="T103" i="3"/>
  <c r="T114" i="3"/>
  <c r="T122" i="3"/>
  <c r="T105" i="12"/>
  <c r="T104" i="12"/>
  <c r="T113" i="12"/>
  <c r="T122" i="12"/>
  <c r="T103" i="12"/>
  <c r="T102" i="12"/>
  <c r="T114" i="12"/>
  <c r="T116" i="11"/>
  <c r="C112" i="11"/>
  <c r="C95" i="11"/>
  <c r="T99" i="11"/>
  <c r="T98" i="11"/>
  <c r="C94" i="11"/>
  <c r="T108" i="11"/>
  <c r="C104" i="11"/>
  <c r="C107" i="11"/>
  <c r="T111" i="11"/>
  <c r="T107" i="11"/>
  <c r="C103" i="11"/>
  <c r="T117" i="11"/>
  <c r="C113" i="11"/>
  <c r="P22" i="2"/>
  <c r="Y23" i="2"/>
  <c r="Y21" i="2"/>
  <c r="S23" i="2"/>
  <c r="V20" i="2"/>
  <c r="Y20" i="2"/>
  <c r="S21" i="2"/>
  <c r="V22" i="2"/>
  <c r="P21" i="2"/>
  <c r="P20" i="2"/>
  <c r="Y22" i="2"/>
  <c r="P19" i="2"/>
  <c r="S18" i="2"/>
  <c r="V16" i="2"/>
  <c r="D20" i="2"/>
  <c r="N22" i="2"/>
  <c r="J20" i="2"/>
  <c r="K19" i="2"/>
  <c r="E17" i="2"/>
  <c r="E21" i="2"/>
  <c r="H19" i="2"/>
  <c r="N18" i="2"/>
  <c r="E20" i="2"/>
  <c r="K23" i="2"/>
  <c r="M22" i="2"/>
  <c r="H23" i="2"/>
  <c r="J23" i="2"/>
  <c r="M23" i="2"/>
  <c r="M21" i="2"/>
  <c r="G23" i="2"/>
  <c r="E22" i="2"/>
  <c r="G20" i="2"/>
  <c r="M18" i="2"/>
  <c r="D17" i="2"/>
  <c r="D47" i="2" s="1"/>
  <c r="M19" i="2"/>
  <c r="J19" i="2"/>
  <c r="G17" i="2"/>
  <c r="J16" i="2"/>
  <c r="G16" i="2"/>
  <c r="D16" i="2"/>
  <c r="D46" i="2" s="1"/>
  <c r="D18" i="2"/>
  <c r="D48" i="2" s="1"/>
  <c r="M17" i="2"/>
  <c r="G19" i="2"/>
  <c r="H22" i="2"/>
  <c r="K22" i="2"/>
  <c r="N19" i="2"/>
  <c r="E19" i="2"/>
  <c r="D21" i="2"/>
  <c r="G22" i="2"/>
  <c r="G18" i="2"/>
  <c r="J22" i="2"/>
  <c r="J18" i="2"/>
  <c r="M16" i="2"/>
  <c r="M20" i="2"/>
  <c r="E18" i="2"/>
  <c r="D22" i="2"/>
  <c r="H21" i="2"/>
  <c r="H17" i="2"/>
  <c r="K21" i="2"/>
  <c r="K17" i="2"/>
  <c r="N16" i="2"/>
  <c r="N20" i="2"/>
  <c r="H18" i="2"/>
  <c r="K18" i="2"/>
  <c r="N23" i="2"/>
  <c r="D19" i="2"/>
  <c r="D49" i="2" s="1"/>
  <c r="D23" i="2"/>
  <c r="G21" i="2"/>
  <c r="J21" i="2"/>
  <c r="J17" i="2"/>
  <c r="E16" i="2"/>
  <c r="E23" i="2"/>
  <c r="H20" i="2"/>
  <c r="H16" i="2"/>
  <c r="K20" i="2"/>
  <c r="K16" i="2"/>
  <c r="N17" i="2"/>
  <c r="C130" i="24" l="1"/>
  <c r="T134" i="24"/>
  <c r="C137" i="24" s="1"/>
  <c r="C121" i="24"/>
  <c r="T125" i="24"/>
  <c r="T135" i="24"/>
  <c r="C138" i="24" s="1"/>
  <c r="C131" i="24"/>
  <c r="T124" i="24"/>
  <c r="C120" i="24"/>
  <c r="T133" i="24"/>
  <c r="C136" i="24" s="1"/>
  <c r="C129" i="24"/>
  <c r="T123" i="24"/>
  <c r="C119" i="24"/>
  <c r="T123" i="22"/>
  <c r="C119" i="22"/>
  <c r="T124" i="22"/>
  <c r="C120" i="22"/>
  <c r="T135" i="22"/>
  <c r="C138" i="22" s="1"/>
  <c r="C131" i="22"/>
  <c r="T133" i="22"/>
  <c r="C136" i="22" s="1"/>
  <c r="C129" i="22"/>
  <c r="C121" i="22"/>
  <c r="T125" i="22"/>
  <c r="C130" i="22"/>
  <c r="T134" i="22"/>
  <c r="C137" i="22" s="1"/>
  <c r="T129" i="20"/>
  <c r="C125" i="20"/>
  <c r="C128" i="20"/>
  <c r="T132" i="20"/>
  <c r="C135" i="20" s="1"/>
  <c r="T130" i="20"/>
  <c r="C133" i="20" s="1"/>
  <c r="C126" i="20"/>
  <c r="T135" i="20"/>
  <c r="C138" i="20" s="1"/>
  <c r="C131" i="20"/>
  <c r="C128" i="18"/>
  <c r="T132" i="18"/>
  <c r="C135" i="18" s="1"/>
  <c r="T135" i="18"/>
  <c r="C138" i="18" s="1"/>
  <c r="C131" i="18"/>
  <c r="T129" i="18"/>
  <c r="C125" i="18"/>
  <c r="T133" i="23"/>
  <c r="C136" i="23" s="1"/>
  <c r="C129" i="23"/>
  <c r="C130" i="23"/>
  <c r="T134" i="23"/>
  <c r="C137" i="23" s="1"/>
  <c r="T135" i="23"/>
  <c r="C138" i="23" s="1"/>
  <c r="C131" i="23"/>
  <c r="C121" i="23"/>
  <c r="T125" i="23"/>
  <c r="T124" i="23"/>
  <c r="C120" i="23"/>
  <c r="T123" i="23"/>
  <c r="C119" i="23"/>
  <c r="T135" i="21"/>
  <c r="C138" i="21" s="1"/>
  <c r="C131" i="21"/>
  <c r="T123" i="21"/>
  <c r="C119" i="21"/>
  <c r="C130" i="21"/>
  <c r="T134" i="21"/>
  <c r="C137" i="21" s="1"/>
  <c r="C121" i="21"/>
  <c r="T125" i="21"/>
  <c r="T124" i="21"/>
  <c r="C120" i="21"/>
  <c r="T133" i="21"/>
  <c r="C136" i="21" s="1"/>
  <c r="C129" i="21"/>
  <c r="C128" i="19"/>
  <c r="T132" i="19"/>
  <c r="C135" i="19" s="1"/>
  <c r="C126" i="17"/>
  <c r="T130" i="17"/>
  <c r="C133" i="17" s="1"/>
  <c r="C128" i="17"/>
  <c r="T132" i="17"/>
  <c r="C135" i="17" s="1"/>
  <c r="T135" i="17"/>
  <c r="C138" i="17" s="1"/>
  <c r="C131" i="17"/>
  <c r="T118" i="10"/>
  <c r="T121" i="10"/>
  <c r="T116" i="10"/>
  <c r="T122" i="10"/>
  <c r="T120" i="10"/>
  <c r="T119" i="10"/>
  <c r="T110" i="10"/>
  <c r="T133" i="8"/>
  <c r="T120" i="8"/>
  <c r="T116" i="8"/>
  <c r="T110" i="8"/>
  <c r="T122" i="8"/>
  <c r="T121" i="8"/>
  <c r="T118" i="8"/>
  <c r="T121" i="5"/>
  <c r="T110" i="5"/>
  <c r="T119" i="5"/>
  <c r="T118" i="5"/>
  <c r="T120" i="5"/>
  <c r="T116" i="5"/>
  <c r="T122" i="5"/>
  <c r="T126" i="6"/>
  <c r="T121" i="6"/>
  <c r="T116" i="6"/>
  <c r="T110" i="6"/>
  <c r="T120" i="6"/>
  <c r="T122" i="6"/>
  <c r="T118" i="6"/>
  <c r="T118" i="9"/>
  <c r="T116" i="9"/>
  <c r="T113" i="9"/>
  <c r="T128" i="9"/>
  <c r="T115" i="9"/>
  <c r="T126" i="9"/>
  <c r="T110" i="9"/>
  <c r="T130" i="7"/>
  <c r="T121" i="7"/>
  <c r="T119" i="7"/>
  <c r="T118" i="7"/>
  <c r="T122" i="7"/>
  <c r="T134" i="7"/>
  <c r="T110" i="7"/>
  <c r="T121" i="4"/>
  <c r="T110" i="4"/>
  <c r="T119" i="4"/>
  <c r="T118" i="4"/>
  <c r="T120" i="4"/>
  <c r="T116" i="4"/>
  <c r="T122" i="4"/>
  <c r="T120" i="3"/>
  <c r="T121" i="3"/>
  <c r="T109" i="3"/>
  <c r="T111" i="3"/>
  <c r="T129" i="3"/>
  <c r="T112" i="3"/>
  <c r="T110" i="3"/>
  <c r="T110" i="12"/>
  <c r="T112" i="12"/>
  <c r="T129" i="12"/>
  <c r="T120" i="12"/>
  <c r="T121" i="12"/>
  <c r="T111" i="12"/>
  <c r="T109" i="12"/>
  <c r="T124" i="11"/>
  <c r="C120" i="11"/>
  <c r="T106" i="11"/>
  <c r="C102" i="11"/>
  <c r="C101" i="11"/>
  <c r="T105" i="11"/>
  <c r="T114" i="11"/>
  <c r="C110" i="11"/>
  <c r="T118" i="11"/>
  <c r="C114" i="11"/>
  <c r="T115" i="11"/>
  <c r="C111" i="11"/>
  <c r="T123" i="11"/>
  <c r="C119" i="11"/>
  <c r="T131" i="24" l="1"/>
  <c r="C134" i="24" s="1"/>
  <c r="C127" i="24"/>
  <c r="C128" i="24"/>
  <c r="T132" i="24"/>
  <c r="C135" i="24" s="1"/>
  <c r="T130" i="24"/>
  <c r="C133" i="24" s="1"/>
  <c r="C126" i="24"/>
  <c r="C128" i="22"/>
  <c r="T132" i="22"/>
  <c r="C135" i="22" s="1"/>
  <c r="T131" i="22"/>
  <c r="C134" i="22" s="1"/>
  <c r="C127" i="22"/>
  <c r="C126" i="22"/>
  <c r="T130" i="22"/>
  <c r="C133" i="22" s="1"/>
  <c r="T136" i="20"/>
  <c r="C139" i="20" s="1"/>
  <c r="C132" i="20"/>
  <c r="T136" i="18"/>
  <c r="C139" i="18" s="1"/>
  <c r="C132" i="18"/>
  <c r="C128" i="23"/>
  <c r="T132" i="23"/>
  <c r="C135" i="23" s="1"/>
  <c r="T130" i="23"/>
  <c r="C133" i="23" s="1"/>
  <c r="C126" i="23"/>
  <c r="T131" i="23"/>
  <c r="C134" i="23" s="1"/>
  <c r="C127" i="23"/>
  <c r="C128" i="21"/>
  <c r="T132" i="21"/>
  <c r="C135" i="21" s="1"/>
  <c r="T130" i="21"/>
  <c r="C133" i="21" s="1"/>
  <c r="C126" i="21"/>
  <c r="T131" i="21"/>
  <c r="C134" i="21" s="1"/>
  <c r="C127" i="21"/>
  <c r="T126" i="10"/>
  <c r="T128" i="10"/>
  <c r="T125" i="10"/>
  <c r="T129" i="10"/>
  <c r="T123" i="10"/>
  <c r="T117" i="10"/>
  <c r="T127" i="10"/>
  <c r="T127" i="8"/>
  <c r="T117" i="8"/>
  <c r="T125" i="8"/>
  <c r="T123" i="8"/>
  <c r="T129" i="8"/>
  <c r="T128" i="8"/>
  <c r="T123" i="5"/>
  <c r="T117" i="5"/>
  <c r="T128" i="5"/>
  <c r="T125" i="5"/>
  <c r="T129" i="5"/>
  <c r="T126" i="5"/>
  <c r="T127" i="5"/>
  <c r="T129" i="6"/>
  <c r="T117" i="6"/>
  <c r="T125" i="6"/>
  <c r="T123" i="6"/>
  <c r="T127" i="6"/>
  <c r="T128" i="6"/>
  <c r="T133" i="6"/>
  <c r="T133" i="9"/>
  <c r="T123" i="9"/>
  <c r="T135" i="9"/>
  <c r="T120" i="9"/>
  <c r="T117" i="9"/>
  <c r="T125" i="9"/>
  <c r="T122" i="9"/>
  <c r="T125" i="7"/>
  <c r="T128" i="7"/>
  <c r="T117" i="7"/>
  <c r="T129" i="7"/>
  <c r="T126" i="7"/>
  <c r="T117" i="4"/>
  <c r="T127" i="4"/>
  <c r="T125" i="4"/>
  <c r="T129" i="4"/>
  <c r="T126" i="4"/>
  <c r="T123" i="4"/>
  <c r="T128" i="4"/>
  <c r="T119" i="3"/>
  <c r="T136" i="3"/>
  <c r="T118" i="3"/>
  <c r="T117" i="3"/>
  <c r="T116" i="3"/>
  <c r="T128" i="3"/>
  <c r="T127" i="3"/>
  <c r="T136" i="12"/>
  <c r="T119" i="12"/>
  <c r="T118" i="12"/>
  <c r="T117" i="12"/>
  <c r="T127" i="12"/>
  <c r="T116" i="12"/>
  <c r="T128" i="12"/>
  <c r="T121" i="11"/>
  <c r="C117" i="11"/>
  <c r="C126" i="11"/>
  <c r="T130" i="11"/>
  <c r="C133" i="11" s="1"/>
  <c r="T122" i="11"/>
  <c r="C118" i="11"/>
  <c r="T113" i="11"/>
  <c r="C109" i="11"/>
  <c r="C108" i="11"/>
  <c r="T112" i="11"/>
  <c r="T125" i="11"/>
  <c r="C121" i="11"/>
  <c r="T131" i="11"/>
  <c r="C134" i="11" s="1"/>
  <c r="C127" i="11"/>
  <c r="T135" i="10" l="1"/>
  <c r="T133" i="10"/>
  <c r="T136" i="10"/>
  <c r="T132" i="10"/>
  <c r="T134" i="10"/>
  <c r="T124" i="10"/>
  <c r="T130" i="10"/>
  <c r="T135" i="8"/>
  <c r="T134" i="8"/>
  <c r="T130" i="8"/>
  <c r="T132" i="8"/>
  <c r="T124" i="8"/>
  <c r="T136" i="8"/>
  <c r="T124" i="5"/>
  <c r="T132" i="5"/>
  <c r="T134" i="5"/>
  <c r="T135" i="5"/>
  <c r="T133" i="5"/>
  <c r="T136" i="5"/>
  <c r="T130" i="5"/>
  <c r="T130" i="6"/>
  <c r="T132" i="6"/>
  <c r="T124" i="6"/>
  <c r="T135" i="6"/>
  <c r="T134" i="6"/>
  <c r="T136" i="6"/>
  <c r="T132" i="9"/>
  <c r="T130" i="9"/>
  <c r="T127" i="9"/>
  <c r="T129" i="9"/>
  <c r="T124" i="9"/>
  <c r="T124" i="7"/>
  <c r="T135" i="7"/>
  <c r="T133" i="7"/>
  <c r="T132" i="7"/>
  <c r="T136" i="7"/>
  <c r="T130" i="4"/>
  <c r="T134" i="4"/>
  <c r="T136" i="4"/>
  <c r="T135" i="4"/>
  <c r="T132" i="4"/>
  <c r="T133" i="4"/>
  <c r="T124" i="4"/>
  <c r="T123" i="3"/>
  <c r="T124" i="3"/>
  <c r="T125" i="3"/>
  <c r="T134" i="3"/>
  <c r="T135" i="3"/>
  <c r="T126" i="3"/>
  <c r="T125" i="12"/>
  <c r="T123" i="12"/>
  <c r="T126" i="12"/>
  <c r="T124" i="12"/>
  <c r="T135" i="12"/>
  <c r="T134" i="12"/>
  <c r="C125" i="11"/>
  <c r="T129" i="11"/>
  <c r="C128" i="11"/>
  <c r="T132" i="11"/>
  <c r="C135" i="11" s="1"/>
  <c r="C115" i="11"/>
  <c r="T119" i="11"/>
  <c r="T120" i="11"/>
  <c r="C116" i="11"/>
  <c r="T128" i="11"/>
  <c r="C124" i="11"/>
  <c r="T131" i="10" l="1"/>
  <c r="T131" i="8"/>
  <c r="T131" i="5"/>
  <c r="T131" i="6"/>
  <c r="T136" i="9"/>
  <c r="T134" i="9"/>
  <c r="T131" i="9"/>
  <c r="T131" i="7"/>
  <c r="T131" i="4"/>
  <c r="T133" i="3"/>
  <c r="T131" i="3"/>
  <c r="T130" i="3"/>
  <c r="T132" i="3"/>
  <c r="T133" i="12"/>
  <c r="T130" i="12"/>
  <c r="T132" i="12"/>
  <c r="T131" i="12"/>
  <c r="C123" i="11"/>
  <c r="T127" i="11"/>
  <c r="C122" i="11"/>
  <c r="T126" i="11"/>
  <c r="C132" i="11"/>
  <c r="T136" i="11"/>
  <c r="C139" i="11" s="1"/>
  <c r="C131" i="11"/>
  <c r="T135" i="11"/>
  <c r="C138" i="11" s="1"/>
  <c r="C129" i="11" l="1"/>
  <c r="T133" i="11"/>
  <c r="C136" i="11" s="1"/>
  <c r="C130" i="11"/>
  <c r="T134" i="11"/>
  <c r="C137" i="11" s="1"/>
</calcChain>
</file>

<file path=xl/sharedStrings.xml><?xml version="1.0" encoding="utf-8"?>
<sst xmlns="http://schemas.openxmlformats.org/spreadsheetml/2006/main" count="13329" uniqueCount="732">
  <si>
    <t>N0000</t>
  </si>
  <si>
    <t>N0010</t>
  </si>
  <si>
    <t>N0020</t>
  </si>
  <si>
    <t>N0030</t>
  </si>
  <si>
    <t>N0040</t>
  </si>
  <si>
    <t>N0050</t>
  </si>
  <si>
    <t>N0060</t>
  </si>
  <si>
    <t>N0070</t>
  </si>
  <si>
    <t>N0080</t>
  </si>
  <si>
    <t>N0090</t>
  </si>
  <si>
    <t>N0100</t>
  </si>
  <si>
    <t>N0110</t>
  </si>
  <si>
    <t>N0120</t>
  </si>
  <si>
    <t>N0130</t>
  </si>
  <si>
    <t>N0140</t>
  </si>
  <si>
    <t>N0150</t>
  </si>
  <si>
    <t>N0160</t>
  </si>
  <si>
    <t>N0170</t>
  </si>
  <si>
    <t>N0180</t>
  </si>
  <si>
    <t>N0190</t>
  </si>
  <si>
    <t>N0200</t>
  </si>
  <si>
    <t>N0210</t>
  </si>
  <si>
    <t>N0220</t>
  </si>
  <si>
    <t>N0230</t>
  </si>
  <si>
    <t>N0240</t>
  </si>
  <si>
    <t>N0250</t>
  </si>
  <si>
    <t>N0260</t>
  </si>
  <si>
    <t>N0270</t>
  </si>
  <si>
    <t>N0280</t>
  </si>
  <si>
    <t>N0290</t>
  </si>
  <si>
    <t>N0300</t>
  </si>
  <si>
    <t>N0310</t>
  </si>
  <si>
    <t>N0320</t>
  </si>
  <si>
    <t>N0330</t>
  </si>
  <si>
    <t>N0340</t>
  </si>
  <si>
    <t>N0350</t>
  </si>
  <si>
    <t>N0360</t>
  </si>
  <si>
    <t>N0370</t>
  </si>
  <si>
    <t>N0380</t>
  </si>
  <si>
    <t>N0390</t>
  </si>
  <si>
    <t>N0400</t>
  </si>
  <si>
    <t>N0410</t>
  </si>
  <si>
    <t>N0420</t>
  </si>
  <si>
    <t>N0430</t>
  </si>
  <si>
    <t>N0440</t>
  </si>
  <si>
    <t>N0450</t>
  </si>
  <si>
    <t>N0460</t>
  </si>
  <si>
    <t>N0470</t>
  </si>
  <si>
    <t>N0480</t>
  </si>
  <si>
    <t>N0490</t>
  </si>
  <si>
    <t>N0500</t>
  </si>
  <si>
    <t>N0510</t>
  </si>
  <si>
    <t>N0520</t>
  </si>
  <si>
    <t>N0530</t>
  </si>
  <si>
    <t>N0540</t>
  </si>
  <si>
    <t>N0550</t>
  </si>
  <si>
    <t>N0560</t>
  </si>
  <si>
    <t>N0570</t>
  </si>
  <si>
    <t>N0580</t>
  </si>
  <si>
    <t>N0590</t>
  </si>
  <si>
    <t>N0600</t>
  </si>
  <si>
    <t>N0610</t>
  </si>
  <si>
    <t>N0620</t>
  </si>
  <si>
    <t>N0630</t>
  </si>
  <si>
    <t>N0640</t>
  </si>
  <si>
    <t>N0650</t>
  </si>
  <si>
    <t>N0660</t>
  </si>
  <si>
    <t>N0670</t>
  </si>
  <si>
    <t>N0680</t>
  </si>
  <si>
    <t>N0690</t>
  </si>
  <si>
    <t>N0700</t>
  </si>
  <si>
    <t>N0710</t>
  </si>
  <si>
    <t>N0720</t>
  </si>
  <si>
    <t>N0730</t>
  </si>
  <si>
    <t>N0740</t>
  </si>
  <si>
    <t>N0750</t>
  </si>
  <si>
    <t>N0760</t>
  </si>
  <si>
    <t>N0770</t>
  </si>
  <si>
    <t>N0780</t>
  </si>
  <si>
    <t>N0790</t>
  </si>
  <si>
    <t>N0800</t>
  </si>
  <si>
    <t>N0810</t>
  </si>
  <si>
    <t>N0820</t>
  </si>
  <si>
    <t>N0830</t>
  </si>
  <si>
    <t>N0840</t>
  </si>
  <si>
    <t>N0850</t>
  </si>
  <si>
    <t>N0860</t>
  </si>
  <si>
    <t>N0870</t>
  </si>
  <si>
    <t>N0880</t>
  </si>
  <si>
    <t>N0890</t>
  </si>
  <si>
    <t>N0900</t>
  </si>
  <si>
    <t>N0910</t>
  </si>
  <si>
    <t>N0920</t>
  </si>
  <si>
    <t>N0930</t>
  </si>
  <si>
    <t>N0940</t>
  </si>
  <si>
    <t>N0950</t>
  </si>
  <si>
    <t>N0960</t>
  </si>
  <si>
    <t>N0970</t>
  </si>
  <si>
    <t>N0980</t>
  </si>
  <si>
    <t>N0990</t>
  </si>
  <si>
    <t>N1000</t>
  </si>
  <si>
    <t>N1010</t>
  </si>
  <si>
    <t>N1020</t>
  </si>
  <si>
    <t>N1030</t>
  </si>
  <si>
    <t>N1040</t>
  </si>
  <si>
    <t>N1050</t>
  </si>
  <si>
    <t>N1060</t>
  </si>
  <si>
    <t>N1070</t>
  </si>
  <si>
    <t>N1080</t>
  </si>
  <si>
    <t>N1090</t>
  </si>
  <si>
    <t>N1100</t>
  </si>
  <si>
    <t>N1110</t>
  </si>
  <si>
    <t>N1120</t>
  </si>
  <si>
    <t>N1130</t>
  </si>
  <si>
    <t>N1140</t>
  </si>
  <si>
    <t>N1150</t>
  </si>
  <si>
    <t>N1160</t>
  </si>
  <si>
    <t>N1170</t>
  </si>
  <si>
    <t>N1180</t>
  </si>
  <si>
    <t>N1190</t>
  </si>
  <si>
    <t>N1200</t>
  </si>
  <si>
    <t>N1210</t>
  </si>
  <si>
    <t>N1220</t>
  </si>
  <si>
    <t>N1230</t>
  </si>
  <si>
    <t>N1240</t>
  </si>
  <si>
    <t>N1250</t>
  </si>
  <si>
    <t>N1260</t>
  </si>
  <si>
    <t>N1270</t>
  </si>
  <si>
    <t>N1280</t>
  </si>
  <si>
    <t>N1290</t>
  </si>
  <si>
    <t>N1300</t>
  </si>
  <si>
    <t>N1310</t>
  </si>
  <si>
    <t>N1320</t>
  </si>
  <si>
    <t>N1330</t>
  </si>
  <si>
    <t>N1340</t>
  </si>
  <si>
    <t>N1350</t>
  </si>
  <si>
    <t>N1360</t>
  </si>
  <si>
    <t>N1370</t>
  </si>
  <si>
    <t>N1380</t>
  </si>
  <si>
    <t>N1390</t>
  </si>
  <si>
    <t>N1400</t>
  </si>
  <si>
    <t>N1410</t>
  </si>
  <si>
    <t>N1420</t>
  </si>
  <si>
    <t>N1430</t>
  </si>
  <si>
    <t>N1440</t>
  </si>
  <si>
    <t>N1450</t>
  </si>
  <si>
    <t>N1460</t>
  </si>
  <si>
    <t>N1470</t>
  </si>
  <si>
    <t>N1480</t>
  </si>
  <si>
    <t>N1490</t>
  </si>
  <si>
    <t>N1500</t>
  </si>
  <si>
    <t>N1510</t>
  </si>
  <si>
    <t>N1520</t>
  </si>
  <si>
    <t>N1530</t>
  </si>
  <si>
    <t>N1540</t>
  </si>
  <si>
    <t>N1550</t>
  </si>
  <si>
    <t>N1560</t>
  </si>
  <si>
    <t>N1570</t>
  </si>
  <si>
    <t>N1580</t>
  </si>
  <si>
    <t>N1590</t>
  </si>
  <si>
    <t>N1600</t>
  </si>
  <si>
    <t>N1610</t>
  </si>
  <si>
    <t>N1620</t>
  </si>
  <si>
    <t>N1630</t>
  </si>
  <si>
    <t>N1640</t>
  </si>
  <si>
    <t>N1650</t>
  </si>
  <si>
    <t>N1660</t>
  </si>
  <si>
    <t>N1670</t>
  </si>
  <si>
    <t>N1680</t>
  </si>
  <si>
    <t>N1690</t>
  </si>
  <si>
    <t>N1700</t>
  </si>
  <si>
    <t>N1710</t>
  </si>
  <si>
    <t>N1720</t>
  </si>
  <si>
    <t>N1730</t>
  </si>
  <si>
    <t>N1740</t>
  </si>
  <si>
    <t>N1750</t>
  </si>
  <si>
    <t>N1760</t>
  </si>
  <si>
    <t>N1770</t>
  </si>
  <si>
    <t>N1780</t>
  </si>
  <si>
    <t>N1790</t>
  </si>
  <si>
    <t>N1800</t>
  </si>
  <si>
    <t>N1810</t>
  </si>
  <si>
    <t>N1820</t>
  </si>
  <si>
    <t>N1830</t>
  </si>
  <si>
    <t>N1840</t>
  </si>
  <si>
    <t>N1850</t>
  </si>
  <si>
    <t>N1860</t>
  </si>
  <si>
    <t>N1870</t>
  </si>
  <si>
    <t>N1880</t>
  </si>
  <si>
    <t>N1890</t>
  </si>
  <si>
    <t>N1900</t>
  </si>
  <si>
    <t>N1910</t>
  </si>
  <si>
    <t>N1920</t>
  </si>
  <si>
    <t>N1930</t>
  </si>
  <si>
    <t>N1940</t>
  </si>
  <si>
    <t>N1950</t>
  </si>
  <si>
    <t>N1960</t>
  </si>
  <si>
    <t>N1970</t>
  </si>
  <si>
    <t>N1980</t>
  </si>
  <si>
    <t>N1990</t>
  </si>
  <si>
    <t>N2000</t>
  </si>
  <si>
    <t>N2010</t>
  </si>
  <si>
    <t>N2020</t>
  </si>
  <si>
    <t>N2030</t>
  </si>
  <si>
    <t>N2040</t>
  </si>
  <si>
    <t>N2050</t>
  </si>
  <si>
    <t>N2060</t>
  </si>
  <si>
    <t>N2070</t>
  </si>
  <si>
    <t>N2080</t>
  </si>
  <si>
    <t>N2090</t>
  </si>
  <si>
    <t>N2100</t>
  </si>
  <si>
    <t>N2110</t>
  </si>
  <si>
    <t>N2120</t>
  </si>
  <si>
    <t>N2130</t>
  </si>
  <si>
    <t>N2140</t>
  </si>
  <si>
    <t>N2150</t>
  </si>
  <si>
    <t>N2160</t>
  </si>
  <si>
    <t>N2170</t>
  </si>
  <si>
    <t>N2180</t>
  </si>
  <si>
    <t>N2190</t>
  </si>
  <si>
    <t>N2200</t>
  </si>
  <si>
    <t>N2210</t>
  </si>
  <si>
    <t>N2220</t>
  </si>
  <si>
    <t>N2230</t>
  </si>
  <si>
    <t>N2240</t>
  </si>
  <si>
    <t>N2250</t>
  </si>
  <si>
    <t>N2260</t>
  </si>
  <si>
    <t>N2270</t>
  </si>
  <si>
    <t>N2280</t>
  </si>
  <si>
    <t>N2290</t>
  </si>
  <si>
    <t>N2300</t>
  </si>
  <si>
    <t>N2310</t>
  </si>
  <si>
    <t>N2320</t>
  </si>
  <si>
    <t>N2330</t>
  </si>
  <si>
    <t>N2340</t>
  </si>
  <si>
    <t>N2350</t>
  </si>
  <si>
    <t>N2360</t>
  </si>
  <si>
    <t>N2370</t>
  </si>
  <si>
    <t>N2380</t>
  </si>
  <si>
    <t>N2390</t>
  </si>
  <si>
    <t>N2400</t>
  </si>
  <si>
    <t>N2410</t>
  </si>
  <si>
    <t>N2420</t>
  </si>
  <si>
    <t>N2430</t>
  </si>
  <si>
    <t>N2440</t>
  </si>
  <si>
    <t>N2450</t>
  </si>
  <si>
    <t>N2460</t>
  </si>
  <si>
    <t>N2470</t>
  </si>
  <si>
    <t>N2480</t>
  </si>
  <si>
    <t>N2490</t>
  </si>
  <si>
    <t>N2500</t>
  </si>
  <si>
    <t>N2510</t>
  </si>
  <si>
    <t>N2520</t>
  </si>
  <si>
    <t>N2530</t>
  </si>
  <si>
    <t>N2540</t>
  </si>
  <si>
    <t>N2550</t>
  </si>
  <si>
    <t>N2560</t>
  </si>
  <si>
    <t>N2570</t>
  </si>
  <si>
    <t>N2580</t>
  </si>
  <si>
    <t>N2590</t>
  </si>
  <si>
    <t>N2600</t>
  </si>
  <si>
    <t>N2610</t>
  </si>
  <si>
    <t>N2620</t>
  </si>
  <si>
    <t>N2630</t>
  </si>
  <si>
    <t>N2640</t>
  </si>
  <si>
    <t>N2650</t>
  </si>
  <si>
    <t>N2660</t>
  </si>
  <si>
    <t>N2670</t>
  </si>
  <si>
    <t>N2680</t>
  </si>
  <si>
    <t>N2690</t>
  </si>
  <si>
    <t>N2700</t>
  </si>
  <si>
    <t>N2710</t>
  </si>
  <si>
    <t>N2720</t>
  </si>
  <si>
    <t>N2730</t>
  </si>
  <si>
    <t>N2740</t>
  </si>
  <si>
    <t>N2750</t>
  </si>
  <si>
    <t>N2760</t>
  </si>
  <si>
    <t>N2770</t>
  </si>
  <si>
    <t>N2780</t>
  </si>
  <si>
    <t>N2790</t>
  </si>
  <si>
    <t>N2800</t>
  </si>
  <si>
    <t>N2810</t>
  </si>
  <si>
    <t>N2820</t>
  </si>
  <si>
    <t>N2830</t>
  </si>
  <si>
    <t>N2840</t>
  </si>
  <si>
    <t>N2850</t>
  </si>
  <si>
    <t>N2860</t>
  </si>
  <si>
    <t>N2870</t>
  </si>
  <si>
    <t>N2880</t>
  </si>
  <si>
    <t>N2890</t>
  </si>
  <si>
    <t>N2900</t>
  </si>
  <si>
    <t>N2910</t>
  </si>
  <si>
    <t>N2920</t>
  </si>
  <si>
    <t>N2930</t>
  </si>
  <si>
    <t>N2940</t>
  </si>
  <si>
    <t>N2950</t>
  </si>
  <si>
    <t>N2960</t>
  </si>
  <si>
    <t>N2970</t>
  </si>
  <si>
    <t>N2980</t>
  </si>
  <si>
    <t>N2990</t>
  </si>
  <si>
    <t>N3000</t>
  </si>
  <si>
    <t>N3010</t>
  </si>
  <si>
    <t>N3020</t>
  </si>
  <si>
    <t>N3030</t>
  </si>
  <si>
    <t>N3040</t>
  </si>
  <si>
    <t>N3050</t>
  </si>
  <si>
    <t>N3060</t>
  </si>
  <si>
    <t>N3070</t>
  </si>
  <si>
    <t>N3080</t>
  </si>
  <si>
    <t>N3090</t>
  </si>
  <si>
    <t>N3100</t>
  </si>
  <si>
    <t>N3110</t>
  </si>
  <si>
    <t>N3120</t>
  </si>
  <si>
    <t>N3130</t>
  </si>
  <si>
    <t>N3140</t>
  </si>
  <si>
    <t>N3150</t>
  </si>
  <si>
    <t>N3160</t>
  </si>
  <si>
    <t>N3170</t>
  </si>
  <si>
    <t>N3180</t>
  </si>
  <si>
    <t>N3190</t>
  </si>
  <si>
    <t>N3200</t>
  </si>
  <si>
    <t>N3210</t>
  </si>
  <si>
    <t>N3220</t>
  </si>
  <si>
    <t>N3230</t>
  </si>
  <si>
    <t>N3240</t>
  </si>
  <si>
    <t>N3250</t>
  </si>
  <si>
    <t>N3260</t>
  </si>
  <si>
    <t>N3270</t>
  </si>
  <si>
    <t>N3280</t>
  </si>
  <si>
    <t>N3290</t>
  </si>
  <si>
    <t>N3300</t>
  </si>
  <si>
    <t>N3310</t>
  </si>
  <si>
    <t>N3320</t>
  </si>
  <si>
    <t>N3330</t>
  </si>
  <si>
    <t>N3340</t>
  </si>
  <si>
    <t>N3350</t>
  </si>
  <si>
    <t>N3360</t>
  </si>
  <si>
    <t>N3370</t>
  </si>
  <si>
    <t>N3380</t>
  </si>
  <si>
    <t>N3390</t>
  </si>
  <si>
    <t>N3400</t>
  </si>
  <si>
    <t>N3410</t>
  </si>
  <si>
    <t>N3420</t>
  </si>
  <si>
    <t>N3430</t>
  </si>
  <si>
    <t>N3440</t>
  </si>
  <si>
    <t>N3450</t>
  </si>
  <si>
    <t>N3460</t>
  </si>
  <si>
    <t>N3470</t>
  </si>
  <si>
    <t>N3480</t>
  </si>
  <si>
    <t>N3490</t>
  </si>
  <si>
    <t>N3500</t>
  </si>
  <si>
    <t>N3510</t>
  </si>
  <si>
    <t>N3520</t>
  </si>
  <si>
    <t>N3530</t>
  </si>
  <si>
    <t>N3540</t>
  </si>
  <si>
    <t>N3550</t>
  </si>
  <si>
    <t>N3560</t>
  </si>
  <si>
    <t>N3570</t>
  </si>
  <si>
    <t>N3580</t>
  </si>
  <si>
    <t>N3590</t>
  </si>
  <si>
    <t>N3600</t>
  </si>
  <si>
    <t>N3610</t>
  </si>
  <si>
    <t>N3620</t>
  </si>
  <si>
    <t>N3630</t>
  </si>
  <si>
    <t>N3640</t>
  </si>
  <si>
    <t>N3650</t>
  </si>
  <si>
    <t>N3660</t>
  </si>
  <si>
    <t>N3670</t>
  </si>
  <si>
    <t>N3680</t>
  </si>
  <si>
    <t>N3690</t>
  </si>
  <si>
    <t>N3700</t>
  </si>
  <si>
    <t>N3710</t>
  </si>
  <si>
    <t>N3720</t>
  </si>
  <si>
    <t>N3730</t>
  </si>
  <si>
    <t>N3740</t>
  </si>
  <si>
    <t>N3750</t>
  </si>
  <si>
    <t>N3760</t>
  </si>
  <si>
    <t>N3770</t>
  </si>
  <si>
    <t>N3780</t>
  </si>
  <si>
    <t>N3790</t>
  </si>
  <si>
    <t>N3800</t>
  </si>
  <si>
    <t>N3810</t>
  </si>
  <si>
    <t>N3820</t>
  </si>
  <si>
    <t>N3830</t>
  </si>
  <si>
    <t>N3840</t>
  </si>
  <si>
    <t>N3850</t>
  </si>
  <si>
    <t>N3860</t>
  </si>
  <si>
    <t>N3870</t>
  </si>
  <si>
    <t>N3880</t>
  </si>
  <si>
    <t>N3890</t>
  </si>
  <si>
    <t>N3900</t>
  </si>
  <si>
    <t>N3910</t>
  </si>
  <si>
    <t>N3920</t>
  </si>
  <si>
    <t>N3930</t>
  </si>
  <si>
    <t>N3940</t>
  </si>
  <si>
    <t>N3950</t>
  </si>
  <si>
    <t>N3960</t>
  </si>
  <si>
    <t>N3970</t>
  </si>
  <si>
    <t>N3980</t>
  </si>
  <si>
    <t>N3990</t>
  </si>
  <si>
    <t>N4000</t>
  </si>
  <si>
    <t>N4010</t>
  </si>
  <si>
    <t>N4020</t>
  </si>
  <si>
    <t>N4030</t>
  </si>
  <si>
    <t>N4040</t>
  </si>
  <si>
    <t>N4050</t>
  </si>
  <si>
    <t>N4060</t>
  </si>
  <si>
    <t>N4070</t>
  </si>
  <si>
    <t>N4080</t>
  </si>
  <si>
    <t>N4090</t>
  </si>
  <si>
    <t>N4100</t>
  </si>
  <si>
    <t>N4110</t>
  </si>
  <si>
    <t>N4120</t>
  </si>
  <si>
    <t>N4130</t>
  </si>
  <si>
    <t>N4140</t>
  </si>
  <si>
    <t>N4150</t>
  </si>
  <si>
    <t>N4160</t>
  </si>
  <si>
    <t>N4170</t>
  </si>
  <si>
    <t>N4180</t>
  </si>
  <si>
    <t>N4190</t>
  </si>
  <si>
    <t>N4200</t>
  </si>
  <si>
    <t>N4210</t>
  </si>
  <si>
    <t>N4220</t>
  </si>
  <si>
    <t>N4230</t>
  </si>
  <si>
    <t>N4240</t>
  </si>
  <si>
    <t>N4250</t>
  </si>
  <si>
    <t>N4260</t>
  </si>
  <si>
    <t>N4270</t>
  </si>
  <si>
    <t>N4280</t>
  </si>
  <si>
    <t>N4290</t>
  </si>
  <si>
    <t>N4300</t>
  </si>
  <si>
    <t>N4310</t>
  </si>
  <si>
    <t>N4320</t>
  </si>
  <si>
    <t>N4330</t>
  </si>
  <si>
    <t>N4340</t>
  </si>
  <si>
    <t>N4350</t>
  </si>
  <si>
    <t>N4360</t>
  </si>
  <si>
    <t>N4370</t>
  </si>
  <si>
    <t>N4380</t>
  </si>
  <si>
    <t>N4390</t>
  </si>
  <si>
    <t>N4400</t>
  </si>
  <si>
    <t>N4410</t>
  </si>
  <si>
    <t>N4420</t>
  </si>
  <si>
    <t>N4430</t>
  </si>
  <si>
    <t>N4440</t>
  </si>
  <si>
    <t>N4450</t>
  </si>
  <si>
    <t>N4460</t>
  </si>
  <si>
    <t>N4470</t>
  </si>
  <si>
    <t>N4480</t>
  </si>
  <si>
    <t>N4490</t>
  </si>
  <si>
    <t>N4500</t>
  </si>
  <si>
    <t>N4510</t>
  </si>
  <si>
    <t>N4520</t>
  </si>
  <si>
    <t>N4530</t>
  </si>
  <si>
    <t>N4540</t>
  </si>
  <si>
    <t>N4550</t>
  </si>
  <si>
    <t>N4560</t>
  </si>
  <si>
    <t>N4570</t>
  </si>
  <si>
    <t>N4580</t>
  </si>
  <si>
    <t>N4590</t>
  </si>
  <si>
    <t>N4600</t>
  </si>
  <si>
    <t>N4610</t>
  </si>
  <si>
    <t>N4620</t>
  </si>
  <si>
    <t>N4630</t>
  </si>
  <si>
    <t>N4640</t>
  </si>
  <si>
    <t>N4650</t>
  </si>
  <si>
    <t>N4660</t>
  </si>
  <si>
    <t>N4670</t>
  </si>
  <si>
    <t>N4680</t>
  </si>
  <si>
    <t>N4690</t>
  </si>
  <si>
    <t>N4700</t>
  </si>
  <si>
    <t>N4710</t>
  </si>
  <si>
    <t>N4720</t>
  </si>
  <si>
    <t>N4730</t>
  </si>
  <si>
    <t>N4740</t>
  </si>
  <si>
    <t>N4750</t>
  </si>
  <si>
    <t>N4760</t>
  </si>
  <si>
    <t>N4770</t>
  </si>
  <si>
    <t>N4780</t>
  </si>
  <si>
    <t>N4790</t>
  </si>
  <si>
    <t>N4800</t>
  </si>
  <si>
    <t>N4810</t>
  </si>
  <si>
    <t>N4820</t>
  </si>
  <si>
    <t>N4830</t>
  </si>
  <si>
    <t>N4840</t>
  </si>
  <si>
    <t>N4850</t>
  </si>
  <si>
    <t>N4860</t>
  </si>
  <si>
    <t>N4870</t>
  </si>
  <si>
    <t>N4880</t>
  </si>
  <si>
    <t>N4890</t>
  </si>
  <si>
    <t>N4900</t>
  </si>
  <si>
    <t>N4910</t>
  </si>
  <si>
    <t>N4920</t>
  </si>
  <si>
    <t>N4930</t>
  </si>
  <si>
    <t>N4940</t>
  </si>
  <si>
    <t>N4950</t>
  </si>
  <si>
    <t>N4960</t>
  </si>
  <si>
    <t>N4970</t>
  </si>
  <si>
    <t>N4980</t>
  </si>
  <si>
    <t>N4990</t>
  </si>
  <si>
    <t>N5000</t>
  </si>
  <si>
    <t xml:space="preserve"> {}</t>
  </si>
  <si>
    <t>Hole positions</t>
  </si>
  <si>
    <t>x</t>
  </si>
  <si>
    <t>y</t>
  </si>
  <si>
    <t>X</t>
  </si>
  <si>
    <t>Y</t>
  </si>
  <si>
    <t>caster centers Mill</t>
  </si>
  <si>
    <t>caster centers Base</t>
  </si>
  <si>
    <t>Base caster</t>
  </si>
  <si>
    <t>Mill caster</t>
  </si>
  <si>
    <t>reversed</t>
  </si>
  <si>
    <t xml:space="preserve">about caster center = </t>
  </si>
  <si>
    <t>fr back side</t>
  </si>
  <si>
    <t>plate length=</t>
  </si>
  <si>
    <t>X-length</t>
  </si>
  <si>
    <t>Y-width</t>
  </si>
  <si>
    <t>rotated CW</t>
  </si>
  <si>
    <t>Mill holes</t>
  </si>
  <si>
    <t>Base holes</t>
  </si>
  <si>
    <t>5 oclock</t>
  </si>
  <si>
    <t>7 oclock</t>
  </si>
  <si>
    <t>10 oclock</t>
  </si>
  <si>
    <t>10 oclock corner</t>
  </si>
  <si>
    <t>7 oclock corner</t>
  </si>
  <si>
    <t>5 oclock corner</t>
  </si>
  <si>
    <t>1 oclock corner</t>
  </si>
  <si>
    <t>Values for copying:</t>
  </si>
  <si>
    <t>#1</t>
  </si>
  <si>
    <t>#2</t>
  </si>
  <si>
    <t>#3</t>
  </si>
  <si>
    <t>=</t>
  </si>
  <si>
    <t>z</t>
  </si>
  <si>
    <t>Xc=</t>
  </si>
  <si>
    <t>Yc=</t>
  </si>
  <si>
    <t>G83</t>
  </si>
  <si>
    <t>Z</t>
  </si>
  <si>
    <t>#9101</t>
  </si>
  <si>
    <t>#9201</t>
  </si>
  <si>
    <t>#9301</t>
  </si>
  <si>
    <t>##9101</t>
  </si>
  <si>
    <t>##9201</t>
  </si>
  <si>
    <t>##9301</t>
  </si>
  <si>
    <t>R</t>
  </si>
  <si>
    <t>##9401</t>
  </si>
  <si>
    <t>L</t>
  </si>
  <si>
    <t>##9501</t>
  </si>
  <si>
    <t>Q</t>
  </si>
  <si>
    <t>M99</t>
  </si>
  <si>
    <t>M98</t>
  </si>
  <si>
    <t>#9401</t>
  </si>
  <si>
    <t>#9501</t>
  </si>
  <si>
    <t>G90</t>
  </si>
  <si>
    <t>G70</t>
  </si>
  <si>
    <t>G98</t>
  </si>
  <si>
    <t>LRT-30</t>
  </si>
  <si>
    <t xml:space="preserve"> ()</t>
  </si>
  <si>
    <t>#4</t>
  </si>
  <si>
    <t>#5</t>
  </si>
  <si>
    <t>#6</t>
  </si>
  <si>
    <t>#7</t>
  </si>
  <si>
    <t>#9601</t>
  </si>
  <si>
    <t>#9701</t>
  </si>
  <si>
    <t>LRB-30</t>
  </si>
  <si>
    <t>LLB-30</t>
  </si>
  <si>
    <t>LLT-30</t>
  </si>
  <si>
    <t>UTL-21</t>
  </si>
  <si>
    <t>UTR-21</t>
  </si>
  <si>
    <t>UBR-21</t>
  </si>
  <si>
    <t>UBL-21</t>
  </si>
  <si>
    <t>To use option (1), program G99 To use option (2), program G98 Remember that the R</t>
  </si>
  <si>
    <t>word has different meanings in absolute distance mode and incremental distance mode.</t>
  </si>
  <si>
    <t>1. retract perpendicular to the selected plane to the position indicated by the R word, or</t>
  </si>
  <si>
    <t>2. retract perpendicular to the selected plane to the position that axis was in just before the</t>
  </si>
  <si>
    <t>canned cycle started (unless that position is lower than the position indicated by the R</t>
  </si>
  <si>
    <t>word, in which case use the R word position).</t>
  </si>
  <si>
    <t>When the spindle retracts during canned cycles, there is a choice of how far it retracts:</t>
  </si>
  <si>
    <t>G1</t>
  </si>
  <si>
    <t>F</t>
  </si>
  <si>
    <t>O9051</t>
  </si>
  <si>
    <t>#9000</t>
  </si>
  <si>
    <t>00</t>
  </si>
  <si>
    <t>G4</t>
  </si>
  <si>
    <t>S</t>
  </si>
  <si>
    <t>G94</t>
  </si>
  <si>
    <t>##9701</t>
  </si>
  <si>
    <t>O9052</t>
  </si>
  <si>
    <t>P</t>
  </si>
  <si>
    <t>##9601</t>
  </si>
  <si>
    <t xml:space="preserve"> P</t>
  </si>
  <si>
    <t xml:space="preserve"> (Purpose: Drill holes in MILL dolly plates)</t>
  </si>
  <si>
    <t xml:space="preserve"> (Set up: Home the stages to get the machine origin set up)</t>
  </si>
  <si>
    <t xml:space="preserve"> (Attach large work piece: center and at least one end can be reached)</t>
  </si>
  <si>
    <t xml:space="preserve"> (Use edge spinner: work edge parallel to x-motion or obtain mounting angle)</t>
  </si>
  <si>
    <t xml:space="preserve"> (Make center-edge reference x-y origin, z=0 at 0.2" above peak work. For 30" plate this is 15" from the end)</t>
  </si>
  <si>
    <t xml:space="preserve"> (This is origin using Mach3 setup tables.  Z=0 position to be defined for each tool used.)</t>
  </si>
  <si>
    <t xml:space="preserve"> (Any parallel rotation corrections are about this center edge origin.)</t>
  </si>
  <si>
    <t xml:space="preserve"> (During motion tool tip must clear all clamps and posts.)</t>
  </si>
  <si>
    <t xml:space="preserve"> (Make hole reference at x=0, y=-1.75" for 30" plate, and at y=-2.1470" for 21" plate, both to match base edge center)</t>
  </si>
  <si>
    <t xml:space="preserve"> (Define hole locations as values, ie #0200=-1.75 relative to origin, Caster holes relative to caster center)</t>
  </si>
  <si>
    <t xml:space="preserve"> (Note: the short length of caster holes will be defined along the x axis of the 30" plate and rotated by 90 degrees)</t>
  </si>
  <si>
    <t xml:space="preserve"> (for the 21" plate i.e. the long length of the caster hole are length, 21" dimension, of the short plate.)</t>
  </si>
  <si>
    <t xml:space="preserve"> (Note:  Insert the M0, stop, or M6, tool change, command to pause the program --M6 must be enabled in Mach3 setup)</t>
  </si>
  <si>
    <t xml:space="preserve"> (Setup hole locations are values and caster center locations to be used as temp origin offsets)</t>
  </si>
  <si>
    <t xml:space="preserve"> (Set up caster hole xy locations relative to the caster center)</t>
  </si>
  <si>
    <t xml:space="preserve"> (Steps:After alignment of the work and origin definition, make reference 3-5/16" reference hole at center area)</t>
  </si>
  <si>
    <t xml:space="preserve"> (Make all other drill holes via #7 drill bit for tapping, after center drilling)</t>
  </si>
  <si>
    <t xml:space="preserve"> (For the 30" part repeat drilling holes with 5/16")</t>
  </si>
  <si>
    <t xml:space="preserve"> (For the 21" part do not drill to 5/16)</t>
  </si>
  <si>
    <t xml:space="preserve"> (Short program after bit change to drill out the big bolt holes)</t>
  </si>
  <si>
    <t xml:space="preserve"> (Programing Steps:)</t>
  </si>
  <si>
    <t xml:space="preserve"> (Define 12  # values, x, y, z, R, L, Q to locate the holes for each plate, each corner)</t>
  </si>
  <si>
    <t xml:space="preserve"> (notation: )</t>
  </si>
  <si>
    <t>(Inch units, Feed rate per minute)</t>
  </si>
  <si>
    <t>(Absolute position, initial Z=0 at work surface as set up)</t>
  </si>
  <si>
    <t>(Moderately move up, if needed, above all fixtures)</t>
  </si>
  <si>
    <t>(X position)</t>
  </si>
  <si>
    <t>(Y position)</t>
  </si>
  <si>
    <t>(R retract depth position)</t>
  </si>
  <si>
    <t>(Q peck increment)</t>
  </si>
  <si>
    <t>(F drilling feed rate)</t>
  </si>
  <si>
    <t>(After each hole, Return to the initial z position used just before the canned cycle)</t>
  </si>
  <si>
    <t>()</t>
  </si>
  <si>
    <t>(Call drilling subroutine P=O9051 and do it Q=? Times, 12?)</t>
  </si>
  <si>
    <t>(raise tool to clear all clamps)</t>
  </si>
  <si>
    <t>(Return tool to [park position near origin)</t>
  </si>
  <si>
    <t>(End of main program)</t>
  </si>
  <si>
    <t>(X hole location variable)</t>
  </si>
  <si>
    <t>(Y hole location variable)</t>
  </si>
  <si>
    <t>(Z depth of hole location variable)</t>
  </si>
  <si>
    <t>(retract position after each peck)</t>
  </si>
  <si>
    <t>(# peck cycles)</t>
  </si>
  <si>
    <t>(peck increment size for each hole)</t>
  </si>
  <si>
    <t>(Feed rate for each hole)</t>
  </si>
  <si>
    <t>(Preliminary quick positioning to the hole location, spindle speed rpm)</t>
  </si>
  <si>
    <t>(Set the drilling Feed mode and Feed rate)</t>
  </si>
  <si>
    <t>(Moderately move down to near work)</t>
  </si>
  <si>
    <t>(Moderatly move up, if needed, above all fixtures)</t>
  </si>
  <si>
    <t>(return from Drilling routine)</t>
  </si>
  <si>
    <t>(Total # of holes described below)</t>
  </si>
  <si>
    <t>(x-center ref hole, 30in)</t>
  </si>
  <si>
    <t>(y-center ref hole, 30in)</t>
  </si>
  <si>
    <t>(L # repeats)</t>
  </si>
  <si>
    <t>(x-extra ref hole )</t>
  </si>
  <si>
    <t>(y-extra ref hole)</t>
  </si>
  <si>
    <t>(Return)</t>
  </si>
  <si>
    <t>(Comments and Description starts here)</t>
  </si>
  <si>
    <t>(y-Mill Caster center)</t>
  </si>
  <si>
    <t>(x-Mill Caster center)</t>
  </si>
  <si>
    <t>(to clear post after drilling)</t>
  </si>
  <si>
    <t>(y-BaseCaster center)</t>
  </si>
  <si>
    <t>(x-Base Caster center)</t>
  </si>
  <si>
    <t>M98 causes:</t>
  </si>
  <si>
    <t xml:space="preserve">2)Using the previous feed rate move to new xy position.  </t>
  </si>
  <si>
    <t>1) lifts tool to the return height using peck feed raate.</t>
  </si>
  <si>
    <t>4) Does not need L&gt;1 since this would cause the entire  operation to repeat L times</t>
  </si>
  <si>
    <t>3) using designated peck feed rate does peck and with drawals to a depth of Z</t>
  </si>
  <si>
    <t>5) moves to the with drawal position and leaves the tool at this height as the default height</t>
  </si>
  <si>
    <t>6)  Default feed rate is set to the peck feed rate and will need to be corrected for future moves.</t>
  </si>
  <si>
    <t>(R withdraw position= initial and final position)</t>
  </si>
  <si>
    <t>(F peck feed rate= returned default feed rate)</t>
  </si>
  <si>
    <t>(Q peck increment. # pecks = z/Q)</t>
  </si>
  <si>
    <t>(X-MILL Caster hole)</t>
  </si>
  <si>
    <t>(Y-MILL Caster hole)</t>
  </si>
  <si>
    <t>(X-BASE Caster hole)</t>
  </si>
  <si>
    <t>(Y-BASE Caster hole)</t>
  </si>
  <si>
    <t>(X-BASE hole position)</t>
  </si>
  <si>
    <t xml:space="preserve"> (Y-BASE hole position)</t>
  </si>
  <si>
    <t xml:space="preserve"> (X-MILL hole position)</t>
  </si>
  <si>
    <t>(Y-MILL hole position)</t>
  </si>
  <si>
    <t>(L=1 # repeat cycles of this canned cycle )</t>
  </si>
  <si>
    <t>/*/</t>
  </si>
  <si>
    <t>(Variables representing the hole parameters follows:)</t>
  </si>
  <si>
    <t>(Program purpose: Drilling routine for a number of holes at defined locations)</t>
  </si>
  <si>
    <t>(Mechanical set up: Do it before starting program )</t>
  </si>
  <si>
    <t>(Initialize software: First define the parameter values, #, for the drill hole parameters via Subroutine)</t>
  </si>
  <si>
    <t>(Begin:)</t>
  </si>
  <si>
    <t>(Subroutine:</t>
  </si>
  <si>
    <t>hole data follows: )</t>
  </si>
  <si>
    <t>(Program Start--Mechanical set up comments at end)</t>
  </si>
  <si>
    <t>[#9101+1]</t>
  </si>
  <si>
    <t>[#9201+1]</t>
  </si>
  <si>
    <t>[#9301+1]</t>
  </si>
  <si>
    <t>[#9401+1]</t>
  </si>
  <si>
    <t>[#9501+1]</t>
  </si>
  <si>
    <t>[#9601+1]</t>
  </si>
  <si>
    <t>[#9701+1]</t>
  </si>
  <si>
    <t xml:space="preserve"> (call O9052 and insert the hole values)</t>
  </si>
  <si>
    <t>M2</t>
  </si>
  <si>
    <t>(Dwell: allow spindle speed stability)</t>
  </si>
  <si>
    <t>M5</t>
  </si>
  <si>
    <t>(Stop Spindle rotation)</t>
  </si>
  <si>
    <t>M3</t>
  </si>
  <si>
    <t>(set speed and turn on CW)</t>
  </si>
  <si>
    <t>##9000</t>
  </si>
  <si>
    <t>01</t>
  </si>
  <si>
    <t>02</t>
  </si>
  <si>
    <t>(Peck drill)</t>
  </si>
  <si>
    <t>(Z peck drilling depth max position)</t>
  </si>
  <si>
    <t>(Z-hole peck drill depth)</t>
  </si>
  <si>
    <t>#9001</t>
  </si>
  <si>
    <t>(Z UP traversed over fixtures)</t>
  </si>
  <si>
    <t>#9002</t>
  </si>
  <si>
    <t>( Spindle Speed, drilling)</t>
  </si>
  <si>
    <t>03</t>
  </si>
  <si>
    <t>#9003</t>
  </si>
  <si>
    <t>(Drilling subroutine   Set up the drill hole data, by incrementing the variable name by 1 each loop)</t>
  </si>
  <si>
    <t>** paste hole locations here**</t>
  </si>
  <si>
    <t>##9003</t>
  </si>
  <si>
    <t>##9002</t>
  </si>
  <si>
    <t>[##9301+##9001]</t>
  </si>
  <si>
    <t>(Extra addon, non-peck drill depth)</t>
  </si>
  <si>
    <t>File name</t>
  </si>
  <si>
    <t>[##9401+.25]</t>
  </si>
  <si>
    <t>A1 G-code LRT-30C Holes  I211_1720.txt</t>
  </si>
  <si>
    <t>A2 G-code LRB-30D Holes  I211_1720.txt</t>
  </si>
  <si>
    <t>B1 G-code LLB-30C Holes I211_1720.txt</t>
  </si>
  <si>
    <t>B1 G-code LLB-30D Holes I211_1720.txt</t>
  </si>
  <si>
    <t>B2 G-code LLT-30C Holes I211_1720.txt</t>
  </si>
  <si>
    <t>B2 G-code LLT-30D Holes I211_1720.txt</t>
  </si>
  <si>
    <t>C1 G-code UTL-21C Holes I211_1720.txt</t>
  </si>
  <si>
    <t>C1 G-code UTL-21D Holes I211_1720.txt</t>
  </si>
  <si>
    <t>C2 G-code UTR-21C Holes I211_1720.txt</t>
  </si>
  <si>
    <t>C2 G-code UTR-21D Holes I211_1720.txt</t>
  </si>
  <si>
    <t>D1 G-code UBR-21C Holes I211_1720.txt</t>
  </si>
  <si>
    <t>D1 G-code UBR-21D Holes I211_1720.txt</t>
  </si>
  <si>
    <t>D2 G-code UBL-21C Holes I211_1720.txt</t>
  </si>
  <si>
    <t>D2 G-code UBL-21D Holes I211_1720.txt</t>
  </si>
  <si>
    <t>A2 G-code LRB-30C Holes  I211_1720.txt</t>
  </si>
  <si>
    <t>A1 G-code LRT-30D Holes  I211_1720.txt</t>
  </si>
  <si>
    <t>(G81</t>
  </si>
  <si>
    <t>removed Non-Peck, Drill deeper)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</si>
</sst>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9999"/>
        <bgColor indexed="64"/>
      </patternFill>
    </fill>
    <fill>
      <patternFill patternType="solid">
        <fgColor rgb="FF80F010"/>
        <bgColor indexed="64"/>
      </patternFill>
    </fill>
    <fill>
      <patternFill patternType="solid">
        <fgColor theme="8" tint="0.59999389629810485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33">
    <xf numFmtId="0" fontId="0" fillId="0" borderId="0" xfId="0"/>
    <xf numFmtId="0" fontId="0" fillId="0" borderId="0" xfId="0" applyAlignment="1">
      <alignment horizontal="center"/>
    </xf>
    <xf numFmtId="0" fontId="0" fillId="2" borderId="0" xfId="0" applyFill="1"/>
    <xf numFmtId="0" fontId="0" fillId="3" borderId="0" xfId="0" applyFill="1"/>
    <xf numFmtId="0" fontId="0" fillId="4" borderId="0" xfId="0" applyFill="1"/>
    <xf numFmtId="0" fontId="0" fillId="5" borderId="0" xfId="0" applyFill="1"/>
    <xf numFmtId="0" fontId="0" fillId="0" borderId="1" xfId="0" applyBorder="1"/>
    <xf numFmtId="0" fontId="0" fillId="0" borderId="1" xfId="0" applyBorder="1" applyAlignment="1">
      <alignment horizontal="center"/>
    </xf>
    <xf numFmtId="0" fontId="0" fillId="6" borderId="0" xfId="0" applyFill="1"/>
    <xf numFmtId="0" fontId="0" fillId="7" borderId="0" xfId="0" applyFill="1"/>
    <xf numFmtId="0" fontId="0" fillId="0" borderId="0" xfId="0" quotePrefix="1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0" fillId="5" borderId="4" xfId="0" applyFill="1" applyBorder="1"/>
    <xf numFmtId="0" fontId="0" fillId="5" borderId="5" xfId="0" applyFill="1" applyBorder="1"/>
    <xf numFmtId="0" fontId="0" fillId="0" borderId="6" xfId="0" applyBorder="1"/>
    <xf numFmtId="0" fontId="0" fillId="0" borderId="7" xfId="0" applyBorder="1"/>
    <xf numFmtId="0" fontId="0" fillId="2" borderId="4" xfId="0" applyFill="1" applyBorder="1"/>
    <xf numFmtId="0" fontId="0" fillId="2" borderId="5" xfId="0" applyFill="1" applyBorder="1"/>
    <xf numFmtId="0" fontId="0" fillId="3" borderId="4" xfId="0" applyFill="1" applyBorder="1"/>
    <xf numFmtId="0" fontId="0" fillId="3" borderId="5" xfId="0" applyFill="1" applyBorder="1"/>
    <xf numFmtId="0" fontId="0" fillId="3" borderId="6" xfId="0" applyFill="1" applyBorder="1"/>
    <xf numFmtId="0" fontId="0" fillId="3" borderId="7" xfId="0" applyFill="1" applyBorder="1"/>
    <xf numFmtId="0" fontId="0" fillId="0" borderId="0" xfId="0" applyBorder="1"/>
    <xf numFmtId="0" fontId="0" fillId="0" borderId="0" xfId="0" applyFill="1"/>
    <xf numFmtId="0" fontId="0" fillId="0" borderId="8" xfId="0" applyBorder="1" applyAlignment="1">
      <alignment horizontal="right"/>
    </xf>
    <xf numFmtId="0" fontId="0" fillId="2" borderId="0" xfId="0" applyFill="1" applyBorder="1"/>
    <xf numFmtId="0" fontId="0" fillId="0" borderId="0" xfId="0" applyFill="1" applyBorder="1"/>
    <xf numFmtId="0" fontId="0" fillId="2" borderId="2" xfId="0" applyFill="1" applyBorder="1" applyAlignment="1"/>
    <xf numFmtId="0" fontId="0" fillId="3" borderId="0" xfId="0" applyFill="1" applyBorder="1"/>
    <xf numFmtId="0" fontId="0" fillId="8" borderId="0" xfId="0" applyFill="1"/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80F010"/>
      <color rgb="FFFF9999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xVal>
            <c:numRef>
              <c:f>'Holes calculated'!$D$46:$D$53</c:f>
              <c:numCache>
                <c:formatCode>General</c:formatCode>
                <c:ptCount val="8"/>
                <c:pt idx="0">
                  <c:v>0</c:v>
                </c:pt>
                <c:pt idx="1">
                  <c:v>0</c:v>
                </c:pt>
                <c:pt idx="2">
                  <c:v>2.8500000000000005</c:v>
                </c:pt>
                <c:pt idx="3">
                  <c:v>2.8500000000000005</c:v>
                </c:pt>
                <c:pt idx="4">
                  <c:v>1.1249999999999993</c:v>
                </c:pt>
                <c:pt idx="5">
                  <c:v>1.1249999999999993</c:v>
                </c:pt>
                <c:pt idx="6">
                  <c:v>3.9750000000000005</c:v>
                </c:pt>
                <c:pt idx="7">
                  <c:v>3.9750000000000005</c:v>
                </c:pt>
              </c:numCache>
            </c:numRef>
          </c:xVal>
          <c:yVal>
            <c:numRef>
              <c:f>'Holes calculated'!$E$46:$E$53</c:f>
              <c:numCache>
                <c:formatCode>General</c:formatCode>
                <c:ptCount val="8"/>
                <c:pt idx="0">
                  <c:v>0</c:v>
                </c:pt>
                <c:pt idx="1">
                  <c:v>-3.3499999999999996</c:v>
                </c:pt>
                <c:pt idx="2">
                  <c:v>0</c:v>
                </c:pt>
                <c:pt idx="3">
                  <c:v>-3.3499999999999996</c:v>
                </c:pt>
                <c:pt idx="4">
                  <c:v>0</c:v>
                </c:pt>
                <c:pt idx="5">
                  <c:v>-3.3499999999999996</c:v>
                </c:pt>
                <c:pt idx="6">
                  <c:v>0</c:v>
                </c:pt>
                <c:pt idx="7">
                  <c:v>-3.3499999999999996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02739328"/>
        <c:axId val="101000320"/>
      </c:scatterChart>
      <c:valAx>
        <c:axId val="10273932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101000320"/>
        <c:crosses val="autoZero"/>
        <c:crossBetween val="midCat"/>
      </c:valAx>
      <c:valAx>
        <c:axId val="101000320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102739328"/>
        <c:crosses val="autoZero"/>
        <c:crossBetween val="midCat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xVal>
            <c:numRef>
              <c:f>'Holes calculated'!$P$46:$P$53</c:f>
              <c:numCache>
                <c:formatCode>General</c:formatCode>
                <c:ptCount val="8"/>
                <c:pt idx="0">
                  <c:v>1.1102230246251565E-15</c:v>
                </c:pt>
                <c:pt idx="1">
                  <c:v>1.1102230246251565E-15</c:v>
                </c:pt>
                <c:pt idx="2">
                  <c:v>3.3500000000000005</c:v>
                </c:pt>
                <c:pt idx="3">
                  <c:v>3.3500000000000005</c:v>
                </c:pt>
                <c:pt idx="4">
                  <c:v>1.1102230246251565E-15</c:v>
                </c:pt>
                <c:pt idx="5">
                  <c:v>1.1102230246251565E-15</c:v>
                </c:pt>
                <c:pt idx="6">
                  <c:v>3.3500000000000005</c:v>
                </c:pt>
                <c:pt idx="7">
                  <c:v>3.3500000000000005</c:v>
                </c:pt>
              </c:numCache>
            </c:numRef>
          </c:xVal>
          <c:yVal>
            <c:numRef>
              <c:f>'Holes calculated'!$Q$46:$Q$53</c:f>
              <c:numCache>
                <c:formatCode>General</c:formatCode>
                <c:ptCount val="8"/>
                <c:pt idx="0">
                  <c:v>0</c:v>
                </c:pt>
                <c:pt idx="1">
                  <c:v>-2.8499999999999996</c:v>
                </c:pt>
                <c:pt idx="2">
                  <c:v>0</c:v>
                </c:pt>
                <c:pt idx="3">
                  <c:v>-2.8499999999999996</c:v>
                </c:pt>
                <c:pt idx="4">
                  <c:v>-1.125</c:v>
                </c:pt>
                <c:pt idx="5">
                  <c:v>-3.9749999999999996</c:v>
                </c:pt>
                <c:pt idx="6">
                  <c:v>-1.125</c:v>
                </c:pt>
                <c:pt idx="7">
                  <c:v>-3.9749999999999996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01024512"/>
        <c:axId val="101026048"/>
      </c:scatterChart>
      <c:valAx>
        <c:axId val="101024512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101026048"/>
        <c:crosses val="autoZero"/>
        <c:crossBetween val="midCat"/>
      </c:valAx>
      <c:valAx>
        <c:axId val="101026048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101024512"/>
        <c:crosses val="autoZero"/>
        <c:crossBetween val="midCat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309562</xdr:colOff>
      <xdr:row>53</xdr:row>
      <xdr:rowOff>95250</xdr:rowOff>
    </xdr:from>
    <xdr:to>
      <xdr:col>10</xdr:col>
      <xdr:colOff>23812</xdr:colOff>
      <xdr:row>67</xdr:row>
      <xdr:rowOff>171450</xdr:rowOff>
    </xdr:to>
    <xdr:graphicFrame macro="">
      <xdr:nvGraphicFramePr>
        <xdr:cNvPr id="7" name="Chart 6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18</xdr:col>
      <xdr:colOff>195262</xdr:colOff>
      <xdr:row>48</xdr:row>
      <xdr:rowOff>152400</xdr:rowOff>
    </xdr:from>
    <xdr:to>
      <xdr:col>27</xdr:col>
      <xdr:colOff>366712</xdr:colOff>
      <xdr:row>63</xdr:row>
      <xdr:rowOff>38100</xdr:rowOff>
    </xdr:to>
    <xdr:graphicFrame macro="">
      <xdr:nvGraphicFramePr>
        <xdr:cNvPr id="8" name="Chart 7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501"/>
  <sheetViews>
    <sheetView topLeftCell="A67" workbookViewId="0">
      <selection activeCell="E102" sqref="E102"/>
    </sheetView>
  </sheetViews>
  <sheetFormatPr defaultRowHeight="15" x14ac:dyDescent="0.25"/>
  <sheetData>
    <row r="1" spans="1:2" x14ac:dyDescent="0.25">
      <c r="A1" t="s">
        <v>0</v>
      </c>
      <c r="B1" t="s">
        <v>501</v>
      </c>
    </row>
    <row r="2" spans="1:2" x14ac:dyDescent="0.25">
      <c r="A2" t="s">
        <v>1</v>
      </c>
      <c r="B2" t="s">
        <v>501</v>
      </c>
    </row>
    <row r="3" spans="1:2" x14ac:dyDescent="0.25">
      <c r="A3" t="s">
        <v>2</v>
      </c>
      <c r="B3" t="s">
        <v>501</v>
      </c>
    </row>
    <row r="4" spans="1:2" x14ac:dyDescent="0.25">
      <c r="A4" t="s">
        <v>3</v>
      </c>
      <c r="B4" t="s">
        <v>501</v>
      </c>
    </row>
    <row r="5" spans="1:2" x14ac:dyDescent="0.25">
      <c r="A5" t="s">
        <v>4</v>
      </c>
      <c r="B5" t="s">
        <v>501</v>
      </c>
    </row>
    <row r="6" spans="1:2" x14ac:dyDescent="0.25">
      <c r="A6" t="s">
        <v>5</v>
      </c>
      <c r="B6" t="s">
        <v>501</v>
      </c>
    </row>
    <row r="7" spans="1:2" x14ac:dyDescent="0.25">
      <c r="A7" t="s">
        <v>6</v>
      </c>
      <c r="B7" t="s">
        <v>501</v>
      </c>
    </row>
    <row r="8" spans="1:2" x14ac:dyDescent="0.25">
      <c r="A8" t="s">
        <v>7</v>
      </c>
      <c r="B8" t="s">
        <v>501</v>
      </c>
    </row>
    <row r="9" spans="1:2" x14ac:dyDescent="0.25">
      <c r="A9" t="s">
        <v>8</v>
      </c>
      <c r="B9" t="s">
        <v>501</v>
      </c>
    </row>
    <row r="10" spans="1:2" x14ac:dyDescent="0.25">
      <c r="A10" t="s">
        <v>9</v>
      </c>
      <c r="B10" t="s">
        <v>501</v>
      </c>
    </row>
    <row r="11" spans="1:2" x14ac:dyDescent="0.25">
      <c r="A11" t="s">
        <v>10</v>
      </c>
      <c r="B11" t="s">
        <v>501</v>
      </c>
    </row>
    <row r="12" spans="1:2" x14ac:dyDescent="0.25">
      <c r="A12" t="s">
        <v>11</v>
      </c>
      <c r="B12" t="s">
        <v>501</v>
      </c>
    </row>
    <row r="13" spans="1:2" x14ac:dyDescent="0.25">
      <c r="A13" t="s">
        <v>12</v>
      </c>
      <c r="B13" t="s">
        <v>501</v>
      </c>
    </row>
    <row r="14" spans="1:2" x14ac:dyDescent="0.25">
      <c r="A14" t="s">
        <v>13</v>
      </c>
      <c r="B14" t="s">
        <v>501</v>
      </c>
    </row>
    <row r="15" spans="1:2" x14ac:dyDescent="0.25">
      <c r="A15" t="s">
        <v>14</v>
      </c>
      <c r="B15" t="s">
        <v>501</v>
      </c>
    </row>
    <row r="16" spans="1:2" x14ac:dyDescent="0.25">
      <c r="A16" t="s">
        <v>15</v>
      </c>
      <c r="B16" t="s">
        <v>501</v>
      </c>
    </row>
    <row r="17" spans="1:2" x14ac:dyDescent="0.25">
      <c r="A17" t="s">
        <v>16</v>
      </c>
      <c r="B17" t="s">
        <v>501</v>
      </c>
    </row>
    <row r="18" spans="1:2" x14ac:dyDescent="0.25">
      <c r="A18" t="s">
        <v>17</v>
      </c>
      <c r="B18" t="s">
        <v>501</v>
      </c>
    </row>
    <row r="19" spans="1:2" x14ac:dyDescent="0.25">
      <c r="A19" t="s">
        <v>18</v>
      </c>
      <c r="B19" t="s">
        <v>501</v>
      </c>
    </row>
    <row r="20" spans="1:2" x14ac:dyDescent="0.25">
      <c r="A20" t="s">
        <v>19</v>
      </c>
      <c r="B20" t="s">
        <v>501</v>
      </c>
    </row>
    <row r="21" spans="1:2" x14ac:dyDescent="0.25">
      <c r="A21" t="s">
        <v>20</v>
      </c>
      <c r="B21" t="s">
        <v>501</v>
      </c>
    </row>
    <row r="22" spans="1:2" x14ac:dyDescent="0.25">
      <c r="A22" t="s">
        <v>21</v>
      </c>
      <c r="B22" t="s">
        <v>501</v>
      </c>
    </row>
    <row r="23" spans="1:2" x14ac:dyDescent="0.25">
      <c r="A23" t="s">
        <v>22</v>
      </c>
      <c r="B23" t="s">
        <v>501</v>
      </c>
    </row>
    <row r="24" spans="1:2" x14ac:dyDescent="0.25">
      <c r="A24" t="s">
        <v>23</v>
      </c>
      <c r="B24" t="s">
        <v>501</v>
      </c>
    </row>
    <row r="25" spans="1:2" x14ac:dyDescent="0.25">
      <c r="A25" t="s">
        <v>24</v>
      </c>
      <c r="B25" t="s">
        <v>501</v>
      </c>
    </row>
    <row r="26" spans="1:2" x14ac:dyDescent="0.25">
      <c r="A26" t="s">
        <v>25</v>
      </c>
      <c r="B26" t="s">
        <v>501</v>
      </c>
    </row>
    <row r="27" spans="1:2" x14ac:dyDescent="0.25">
      <c r="A27" t="s">
        <v>26</v>
      </c>
      <c r="B27" t="s">
        <v>501</v>
      </c>
    </row>
    <row r="28" spans="1:2" x14ac:dyDescent="0.25">
      <c r="A28" t="s">
        <v>27</v>
      </c>
      <c r="B28" t="s">
        <v>501</v>
      </c>
    </row>
    <row r="29" spans="1:2" x14ac:dyDescent="0.25">
      <c r="A29" t="s">
        <v>28</v>
      </c>
      <c r="B29" t="s">
        <v>501</v>
      </c>
    </row>
    <row r="30" spans="1:2" x14ac:dyDescent="0.25">
      <c r="A30" t="s">
        <v>29</v>
      </c>
      <c r="B30" t="s">
        <v>501</v>
      </c>
    </row>
    <row r="31" spans="1:2" x14ac:dyDescent="0.25">
      <c r="A31" t="s">
        <v>30</v>
      </c>
      <c r="B31" t="s">
        <v>501</v>
      </c>
    </row>
    <row r="32" spans="1:2" x14ac:dyDescent="0.25">
      <c r="A32" t="s">
        <v>31</v>
      </c>
      <c r="B32" t="s">
        <v>501</v>
      </c>
    </row>
    <row r="33" spans="1:2" x14ac:dyDescent="0.25">
      <c r="A33" t="s">
        <v>32</v>
      </c>
      <c r="B33" t="s">
        <v>501</v>
      </c>
    </row>
    <row r="34" spans="1:2" x14ac:dyDescent="0.25">
      <c r="A34" t="s">
        <v>33</v>
      </c>
      <c r="B34" t="s">
        <v>501</v>
      </c>
    </row>
    <row r="35" spans="1:2" x14ac:dyDescent="0.25">
      <c r="A35" t="s">
        <v>34</v>
      </c>
      <c r="B35" t="s">
        <v>501</v>
      </c>
    </row>
    <row r="36" spans="1:2" x14ac:dyDescent="0.25">
      <c r="A36" t="s">
        <v>35</v>
      </c>
      <c r="B36" t="s">
        <v>501</v>
      </c>
    </row>
    <row r="37" spans="1:2" x14ac:dyDescent="0.25">
      <c r="A37" t="s">
        <v>36</v>
      </c>
      <c r="B37" t="s">
        <v>501</v>
      </c>
    </row>
    <row r="38" spans="1:2" x14ac:dyDescent="0.25">
      <c r="A38" t="s">
        <v>37</v>
      </c>
      <c r="B38" t="s">
        <v>501</v>
      </c>
    </row>
    <row r="39" spans="1:2" x14ac:dyDescent="0.25">
      <c r="A39" t="s">
        <v>38</v>
      </c>
      <c r="B39" t="s">
        <v>501</v>
      </c>
    </row>
    <row r="40" spans="1:2" x14ac:dyDescent="0.25">
      <c r="A40" t="s">
        <v>39</v>
      </c>
      <c r="B40" t="s">
        <v>501</v>
      </c>
    </row>
    <row r="41" spans="1:2" x14ac:dyDescent="0.25">
      <c r="A41" t="s">
        <v>40</v>
      </c>
      <c r="B41" t="s">
        <v>501</v>
      </c>
    </row>
    <row r="42" spans="1:2" x14ac:dyDescent="0.25">
      <c r="A42" t="s">
        <v>41</v>
      </c>
      <c r="B42" t="s">
        <v>501</v>
      </c>
    </row>
    <row r="43" spans="1:2" x14ac:dyDescent="0.25">
      <c r="A43" t="s">
        <v>42</v>
      </c>
      <c r="B43" t="s">
        <v>501</v>
      </c>
    </row>
    <row r="44" spans="1:2" x14ac:dyDescent="0.25">
      <c r="A44" t="s">
        <v>43</v>
      </c>
      <c r="B44" t="s">
        <v>501</v>
      </c>
    </row>
    <row r="45" spans="1:2" x14ac:dyDescent="0.25">
      <c r="A45" t="s">
        <v>44</v>
      </c>
      <c r="B45" t="s">
        <v>501</v>
      </c>
    </row>
    <row r="46" spans="1:2" x14ac:dyDescent="0.25">
      <c r="A46" t="s">
        <v>45</v>
      </c>
      <c r="B46" t="s">
        <v>501</v>
      </c>
    </row>
    <row r="47" spans="1:2" x14ac:dyDescent="0.25">
      <c r="A47" t="s">
        <v>46</v>
      </c>
      <c r="B47" t="s">
        <v>501</v>
      </c>
    </row>
    <row r="48" spans="1:2" x14ac:dyDescent="0.25">
      <c r="A48" t="s">
        <v>47</v>
      </c>
      <c r="B48" t="s">
        <v>501</v>
      </c>
    </row>
    <row r="49" spans="1:2" x14ac:dyDescent="0.25">
      <c r="A49" t="s">
        <v>48</v>
      </c>
      <c r="B49" t="s">
        <v>501</v>
      </c>
    </row>
    <row r="50" spans="1:2" x14ac:dyDescent="0.25">
      <c r="A50" t="s">
        <v>49</v>
      </c>
      <c r="B50" t="s">
        <v>501</v>
      </c>
    </row>
    <row r="51" spans="1:2" x14ac:dyDescent="0.25">
      <c r="A51" t="s">
        <v>50</v>
      </c>
      <c r="B51" t="s">
        <v>501</v>
      </c>
    </row>
    <row r="52" spans="1:2" x14ac:dyDescent="0.25">
      <c r="A52" t="s">
        <v>51</v>
      </c>
      <c r="B52" t="s">
        <v>501</v>
      </c>
    </row>
    <row r="53" spans="1:2" x14ac:dyDescent="0.25">
      <c r="A53" t="s">
        <v>52</v>
      </c>
      <c r="B53" t="s">
        <v>501</v>
      </c>
    </row>
    <row r="54" spans="1:2" x14ac:dyDescent="0.25">
      <c r="A54" t="s">
        <v>53</v>
      </c>
      <c r="B54" t="s">
        <v>501</v>
      </c>
    </row>
    <row r="55" spans="1:2" x14ac:dyDescent="0.25">
      <c r="A55" t="s">
        <v>54</v>
      </c>
      <c r="B55" t="s">
        <v>501</v>
      </c>
    </row>
    <row r="56" spans="1:2" x14ac:dyDescent="0.25">
      <c r="A56" t="s">
        <v>55</v>
      </c>
      <c r="B56" t="s">
        <v>501</v>
      </c>
    </row>
    <row r="57" spans="1:2" x14ac:dyDescent="0.25">
      <c r="A57" t="s">
        <v>56</v>
      </c>
      <c r="B57" t="s">
        <v>501</v>
      </c>
    </row>
    <row r="58" spans="1:2" x14ac:dyDescent="0.25">
      <c r="A58" t="s">
        <v>57</v>
      </c>
      <c r="B58" t="s">
        <v>501</v>
      </c>
    </row>
    <row r="59" spans="1:2" x14ac:dyDescent="0.25">
      <c r="A59" t="s">
        <v>58</v>
      </c>
      <c r="B59" t="s">
        <v>501</v>
      </c>
    </row>
    <row r="60" spans="1:2" x14ac:dyDescent="0.25">
      <c r="A60" t="s">
        <v>59</v>
      </c>
      <c r="B60" t="s">
        <v>501</v>
      </c>
    </row>
    <row r="61" spans="1:2" x14ac:dyDescent="0.25">
      <c r="A61" t="s">
        <v>60</v>
      </c>
      <c r="B61" t="s">
        <v>501</v>
      </c>
    </row>
    <row r="62" spans="1:2" x14ac:dyDescent="0.25">
      <c r="A62" t="s">
        <v>61</v>
      </c>
      <c r="B62" t="s">
        <v>501</v>
      </c>
    </row>
    <row r="63" spans="1:2" x14ac:dyDescent="0.25">
      <c r="A63" t="s">
        <v>62</v>
      </c>
      <c r="B63" t="s">
        <v>501</v>
      </c>
    </row>
    <row r="64" spans="1:2" x14ac:dyDescent="0.25">
      <c r="A64" t="s">
        <v>63</v>
      </c>
      <c r="B64" t="s">
        <v>501</v>
      </c>
    </row>
    <row r="65" spans="1:2" x14ac:dyDescent="0.25">
      <c r="A65" t="s">
        <v>64</v>
      </c>
      <c r="B65" t="s">
        <v>501</v>
      </c>
    </row>
    <row r="66" spans="1:2" x14ac:dyDescent="0.25">
      <c r="A66" t="s">
        <v>65</v>
      </c>
      <c r="B66" t="s">
        <v>501</v>
      </c>
    </row>
    <row r="67" spans="1:2" x14ac:dyDescent="0.25">
      <c r="A67" t="s">
        <v>66</v>
      </c>
      <c r="B67" t="s">
        <v>501</v>
      </c>
    </row>
    <row r="68" spans="1:2" x14ac:dyDescent="0.25">
      <c r="A68" t="s">
        <v>67</v>
      </c>
      <c r="B68" t="s">
        <v>501</v>
      </c>
    </row>
    <row r="69" spans="1:2" x14ac:dyDescent="0.25">
      <c r="A69" t="s">
        <v>68</v>
      </c>
      <c r="B69" t="s">
        <v>501</v>
      </c>
    </row>
    <row r="70" spans="1:2" x14ac:dyDescent="0.25">
      <c r="A70" t="s">
        <v>69</v>
      </c>
      <c r="B70" t="s">
        <v>501</v>
      </c>
    </row>
    <row r="71" spans="1:2" x14ac:dyDescent="0.25">
      <c r="A71" t="s">
        <v>70</v>
      </c>
      <c r="B71" t="s">
        <v>501</v>
      </c>
    </row>
    <row r="72" spans="1:2" x14ac:dyDescent="0.25">
      <c r="A72" t="s">
        <v>71</v>
      </c>
      <c r="B72" t="s">
        <v>501</v>
      </c>
    </row>
    <row r="73" spans="1:2" x14ac:dyDescent="0.25">
      <c r="A73" t="s">
        <v>72</v>
      </c>
      <c r="B73" t="s">
        <v>501</v>
      </c>
    </row>
    <row r="74" spans="1:2" x14ac:dyDescent="0.25">
      <c r="A74" t="s">
        <v>73</v>
      </c>
      <c r="B74" t="s">
        <v>501</v>
      </c>
    </row>
    <row r="75" spans="1:2" x14ac:dyDescent="0.25">
      <c r="A75" t="s">
        <v>74</v>
      </c>
      <c r="B75" t="s">
        <v>501</v>
      </c>
    </row>
    <row r="76" spans="1:2" x14ac:dyDescent="0.25">
      <c r="A76" t="s">
        <v>75</v>
      </c>
      <c r="B76" t="s">
        <v>501</v>
      </c>
    </row>
    <row r="77" spans="1:2" x14ac:dyDescent="0.25">
      <c r="A77" t="s">
        <v>76</v>
      </c>
      <c r="B77" t="s">
        <v>501</v>
      </c>
    </row>
    <row r="78" spans="1:2" x14ac:dyDescent="0.25">
      <c r="A78" t="s">
        <v>77</v>
      </c>
      <c r="B78" t="s">
        <v>501</v>
      </c>
    </row>
    <row r="79" spans="1:2" x14ac:dyDescent="0.25">
      <c r="A79" t="s">
        <v>78</v>
      </c>
      <c r="B79" t="s">
        <v>501</v>
      </c>
    </row>
    <row r="80" spans="1:2" x14ac:dyDescent="0.25">
      <c r="A80" t="s">
        <v>79</v>
      </c>
      <c r="B80" t="s">
        <v>501</v>
      </c>
    </row>
    <row r="81" spans="1:2" x14ac:dyDescent="0.25">
      <c r="A81" t="s">
        <v>80</v>
      </c>
      <c r="B81" t="s">
        <v>501</v>
      </c>
    </row>
    <row r="82" spans="1:2" x14ac:dyDescent="0.25">
      <c r="A82" t="s">
        <v>81</v>
      </c>
      <c r="B82" t="s">
        <v>501</v>
      </c>
    </row>
    <row r="83" spans="1:2" x14ac:dyDescent="0.25">
      <c r="A83" t="s">
        <v>82</v>
      </c>
      <c r="B83" t="s">
        <v>501</v>
      </c>
    </row>
    <row r="84" spans="1:2" x14ac:dyDescent="0.25">
      <c r="A84" t="s">
        <v>83</v>
      </c>
      <c r="B84" t="s">
        <v>501</v>
      </c>
    </row>
    <row r="85" spans="1:2" x14ac:dyDescent="0.25">
      <c r="A85" t="s">
        <v>84</v>
      </c>
      <c r="B85" t="s">
        <v>501</v>
      </c>
    </row>
    <row r="86" spans="1:2" x14ac:dyDescent="0.25">
      <c r="A86" t="s">
        <v>85</v>
      </c>
      <c r="B86" t="s">
        <v>501</v>
      </c>
    </row>
    <row r="87" spans="1:2" x14ac:dyDescent="0.25">
      <c r="A87" t="s">
        <v>86</v>
      </c>
      <c r="B87" t="s">
        <v>501</v>
      </c>
    </row>
    <row r="88" spans="1:2" x14ac:dyDescent="0.25">
      <c r="A88" t="s">
        <v>87</v>
      </c>
      <c r="B88" t="s">
        <v>501</v>
      </c>
    </row>
    <row r="89" spans="1:2" x14ac:dyDescent="0.25">
      <c r="A89" t="s">
        <v>88</v>
      </c>
      <c r="B89" t="s">
        <v>501</v>
      </c>
    </row>
    <row r="90" spans="1:2" x14ac:dyDescent="0.25">
      <c r="A90" t="s">
        <v>89</v>
      </c>
      <c r="B90" t="s">
        <v>501</v>
      </c>
    </row>
    <row r="91" spans="1:2" x14ac:dyDescent="0.25">
      <c r="A91" t="s">
        <v>90</v>
      </c>
      <c r="B91" t="s">
        <v>501</v>
      </c>
    </row>
    <row r="92" spans="1:2" x14ac:dyDescent="0.25">
      <c r="A92" t="s">
        <v>91</v>
      </c>
      <c r="B92" t="s">
        <v>501</v>
      </c>
    </row>
    <row r="93" spans="1:2" x14ac:dyDescent="0.25">
      <c r="A93" t="s">
        <v>92</v>
      </c>
      <c r="B93" t="s">
        <v>501</v>
      </c>
    </row>
    <row r="94" spans="1:2" x14ac:dyDescent="0.25">
      <c r="A94" t="s">
        <v>93</v>
      </c>
      <c r="B94" t="s">
        <v>501</v>
      </c>
    </row>
    <row r="95" spans="1:2" x14ac:dyDescent="0.25">
      <c r="A95" t="s">
        <v>94</v>
      </c>
      <c r="B95" t="s">
        <v>501</v>
      </c>
    </row>
    <row r="96" spans="1:2" x14ac:dyDescent="0.25">
      <c r="A96" t="s">
        <v>95</v>
      </c>
      <c r="B96" t="s">
        <v>501</v>
      </c>
    </row>
    <row r="97" spans="1:2" x14ac:dyDescent="0.25">
      <c r="A97" t="s">
        <v>96</v>
      </c>
      <c r="B97" t="s">
        <v>501</v>
      </c>
    </row>
    <row r="98" spans="1:2" x14ac:dyDescent="0.25">
      <c r="A98" t="s">
        <v>97</v>
      </c>
      <c r="B98" t="s">
        <v>501</v>
      </c>
    </row>
    <row r="99" spans="1:2" x14ac:dyDescent="0.25">
      <c r="A99" t="s">
        <v>98</v>
      </c>
      <c r="B99" t="s">
        <v>501</v>
      </c>
    </row>
    <row r="100" spans="1:2" x14ac:dyDescent="0.25">
      <c r="A100" t="s">
        <v>99</v>
      </c>
      <c r="B100" t="s">
        <v>501</v>
      </c>
    </row>
    <row r="101" spans="1:2" x14ac:dyDescent="0.25">
      <c r="A101" t="s">
        <v>100</v>
      </c>
      <c r="B101" t="s">
        <v>501</v>
      </c>
    </row>
    <row r="102" spans="1:2" x14ac:dyDescent="0.25">
      <c r="A102" t="s">
        <v>101</v>
      </c>
      <c r="B102" t="s">
        <v>501</v>
      </c>
    </row>
    <row r="103" spans="1:2" x14ac:dyDescent="0.25">
      <c r="A103" t="s">
        <v>102</v>
      </c>
      <c r="B103" t="s">
        <v>501</v>
      </c>
    </row>
    <row r="104" spans="1:2" x14ac:dyDescent="0.25">
      <c r="A104" t="s">
        <v>103</v>
      </c>
      <c r="B104" t="s">
        <v>501</v>
      </c>
    </row>
    <row r="105" spans="1:2" x14ac:dyDescent="0.25">
      <c r="A105" t="s">
        <v>104</v>
      </c>
      <c r="B105" t="s">
        <v>501</v>
      </c>
    </row>
    <row r="106" spans="1:2" x14ac:dyDescent="0.25">
      <c r="A106" t="s">
        <v>105</v>
      </c>
      <c r="B106" t="s">
        <v>501</v>
      </c>
    </row>
    <row r="107" spans="1:2" x14ac:dyDescent="0.25">
      <c r="A107" t="s">
        <v>106</v>
      </c>
      <c r="B107" t="s">
        <v>501</v>
      </c>
    </row>
    <row r="108" spans="1:2" x14ac:dyDescent="0.25">
      <c r="A108" t="s">
        <v>107</v>
      </c>
      <c r="B108" t="s">
        <v>501</v>
      </c>
    </row>
    <row r="109" spans="1:2" x14ac:dyDescent="0.25">
      <c r="A109" t="s">
        <v>108</v>
      </c>
      <c r="B109" t="s">
        <v>501</v>
      </c>
    </row>
    <row r="110" spans="1:2" x14ac:dyDescent="0.25">
      <c r="A110" t="s">
        <v>109</v>
      </c>
      <c r="B110" t="s">
        <v>501</v>
      </c>
    </row>
    <row r="111" spans="1:2" x14ac:dyDescent="0.25">
      <c r="A111" t="s">
        <v>110</v>
      </c>
      <c r="B111" t="s">
        <v>501</v>
      </c>
    </row>
    <row r="112" spans="1:2" x14ac:dyDescent="0.25">
      <c r="A112" t="s">
        <v>111</v>
      </c>
      <c r="B112" t="s">
        <v>501</v>
      </c>
    </row>
    <row r="113" spans="1:2" x14ac:dyDescent="0.25">
      <c r="A113" t="s">
        <v>112</v>
      </c>
      <c r="B113" t="s">
        <v>501</v>
      </c>
    </row>
    <row r="114" spans="1:2" x14ac:dyDescent="0.25">
      <c r="A114" t="s">
        <v>113</v>
      </c>
      <c r="B114" t="s">
        <v>501</v>
      </c>
    </row>
    <row r="115" spans="1:2" x14ac:dyDescent="0.25">
      <c r="A115" t="s">
        <v>114</v>
      </c>
      <c r="B115" t="s">
        <v>501</v>
      </c>
    </row>
    <row r="116" spans="1:2" x14ac:dyDescent="0.25">
      <c r="A116" t="s">
        <v>115</v>
      </c>
      <c r="B116" t="s">
        <v>501</v>
      </c>
    </row>
    <row r="117" spans="1:2" x14ac:dyDescent="0.25">
      <c r="A117" t="s">
        <v>116</v>
      </c>
      <c r="B117" t="s">
        <v>501</v>
      </c>
    </row>
    <row r="118" spans="1:2" x14ac:dyDescent="0.25">
      <c r="A118" t="s">
        <v>117</v>
      </c>
      <c r="B118" t="s">
        <v>501</v>
      </c>
    </row>
    <row r="119" spans="1:2" x14ac:dyDescent="0.25">
      <c r="A119" t="s">
        <v>118</v>
      </c>
      <c r="B119" t="s">
        <v>501</v>
      </c>
    </row>
    <row r="120" spans="1:2" x14ac:dyDescent="0.25">
      <c r="A120" t="s">
        <v>119</v>
      </c>
      <c r="B120" t="s">
        <v>501</v>
      </c>
    </row>
    <row r="121" spans="1:2" x14ac:dyDescent="0.25">
      <c r="A121" t="s">
        <v>120</v>
      </c>
      <c r="B121" t="s">
        <v>501</v>
      </c>
    </row>
    <row r="122" spans="1:2" x14ac:dyDescent="0.25">
      <c r="A122" t="s">
        <v>121</v>
      </c>
      <c r="B122" t="s">
        <v>501</v>
      </c>
    </row>
    <row r="123" spans="1:2" x14ac:dyDescent="0.25">
      <c r="A123" t="s">
        <v>122</v>
      </c>
      <c r="B123" t="s">
        <v>501</v>
      </c>
    </row>
    <row r="124" spans="1:2" x14ac:dyDescent="0.25">
      <c r="A124" t="s">
        <v>123</v>
      </c>
      <c r="B124" t="s">
        <v>501</v>
      </c>
    </row>
    <row r="125" spans="1:2" x14ac:dyDescent="0.25">
      <c r="A125" t="s">
        <v>124</v>
      </c>
      <c r="B125" t="s">
        <v>501</v>
      </c>
    </row>
    <row r="126" spans="1:2" x14ac:dyDescent="0.25">
      <c r="A126" t="s">
        <v>125</v>
      </c>
      <c r="B126" t="s">
        <v>501</v>
      </c>
    </row>
    <row r="127" spans="1:2" x14ac:dyDescent="0.25">
      <c r="A127" t="s">
        <v>126</v>
      </c>
      <c r="B127" t="s">
        <v>501</v>
      </c>
    </row>
    <row r="128" spans="1:2" x14ac:dyDescent="0.25">
      <c r="A128" t="s">
        <v>127</v>
      </c>
      <c r="B128" t="s">
        <v>501</v>
      </c>
    </row>
    <row r="129" spans="1:2" x14ac:dyDescent="0.25">
      <c r="A129" t="s">
        <v>128</v>
      </c>
      <c r="B129" t="s">
        <v>501</v>
      </c>
    </row>
    <row r="130" spans="1:2" x14ac:dyDescent="0.25">
      <c r="A130" t="s">
        <v>129</v>
      </c>
      <c r="B130" t="s">
        <v>501</v>
      </c>
    </row>
    <row r="131" spans="1:2" x14ac:dyDescent="0.25">
      <c r="A131" t="s">
        <v>130</v>
      </c>
      <c r="B131" t="s">
        <v>501</v>
      </c>
    </row>
    <row r="132" spans="1:2" x14ac:dyDescent="0.25">
      <c r="A132" t="s">
        <v>131</v>
      </c>
      <c r="B132" t="s">
        <v>501</v>
      </c>
    </row>
    <row r="133" spans="1:2" x14ac:dyDescent="0.25">
      <c r="A133" t="s">
        <v>132</v>
      </c>
      <c r="B133" t="s">
        <v>501</v>
      </c>
    </row>
    <row r="134" spans="1:2" x14ac:dyDescent="0.25">
      <c r="A134" t="s">
        <v>133</v>
      </c>
      <c r="B134" t="s">
        <v>501</v>
      </c>
    </row>
    <row r="135" spans="1:2" x14ac:dyDescent="0.25">
      <c r="A135" t="s">
        <v>134</v>
      </c>
      <c r="B135" t="s">
        <v>501</v>
      </c>
    </row>
    <row r="136" spans="1:2" x14ac:dyDescent="0.25">
      <c r="A136" t="s">
        <v>135</v>
      </c>
      <c r="B136" t="s">
        <v>501</v>
      </c>
    </row>
    <row r="137" spans="1:2" x14ac:dyDescent="0.25">
      <c r="A137" t="s">
        <v>136</v>
      </c>
      <c r="B137" t="s">
        <v>501</v>
      </c>
    </row>
    <row r="138" spans="1:2" x14ac:dyDescent="0.25">
      <c r="A138" t="s">
        <v>137</v>
      </c>
      <c r="B138" t="s">
        <v>501</v>
      </c>
    </row>
    <row r="139" spans="1:2" x14ac:dyDescent="0.25">
      <c r="A139" t="s">
        <v>138</v>
      </c>
      <c r="B139" t="s">
        <v>501</v>
      </c>
    </row>
    <row r="140" spans="1:2" x14ac:dyDescent="0.25">
      <c r="A140" t="s">
        <v>139</v>
      </c>
      <c r="B140" t="s">
        <v>501</v>
      </c>
    </row>
    <row r="141" spans="1:2" x14ac:dyDescent="0.25">
      <c r="A141" t="s">
        <v>140</v>
      </c>
      <c r="B141" t="s">
        <v>501</v>
      </c>
    </row>
    <row r="142" spans="1:2" x14ac:dyDescent="0.25">
      <c r="A142" t="s">
        <v>141</v>
      </c>
      <c r="B142" t="s">
        <v>501</v>
      </c>
    </row>
    <row r="143" spans="1:2" x14ac:dyDescent="0.25">
      <c r="A143" t="s">
        <v>142</v>
      </c>
      <c r="B143" t="s">
        <v>501</v>
      </c>
    </row>
    <row r="144" spans="1:2" x14ac:dyDescent="0.25">
      <c r="A144" t="s">
        <v>143</v>
      </c>
      <c r="B144" t="s">
        <v>501</v>
      </c>
    </row>
    <row r="145" spans="1:2" x14ac:dyDescent="0.25">
      <c r="A145" t="s">
        <v>144</v>
      </c>
      <c r="B145" t="s">
        <v>501</v>
      </c>
    </row>
    <row r="146" spans="1:2" x14ac:dyDescent="0.25">
      <c r="A146" t="s">
        <v>145</v>
      </c>
      <c r="B146" t="s">
        <v>501</v>
      </c>
    </row>
    <row r="147" spans="1:2" x14ac:dyDescent="0.25">
      <c r="A147" t="s">
        <v>146</v>
      </c>
      <c r="B147" t="s">
        <v>501</v>
      </c>
    </row>
    <row r="148" spans="1:2" x14ac:dyDescent="0.25">
      <c r="A148" t="s">
        <v>147</v>
      </c>
      <c r="B148" t="s">
        <v>501</v>
      </c>
    </row>
    <row r="149" spans="1:2" x14ac:dyDescent="0.25">
      <c r="A149" t="s">
        <v>148</v>
      </c>
      <c r="B149" t="s">
        <v>501</v>
      </c>
    </row>
    <row r="150" spans="1:2" x14ac:dyDescent="0.25">
      <c r="A150" t="s">
        <v>149</v>
      </c>
      <c r="B150" t="s">
        <v>501</v>
      </c>
    </row>
    <row r="151" spans="1:2" x14ac:dyDescent="0.25">
      <c r="A151" t="s">
        <v>150</v>
      </c>
      <c r="B151" t="s">
        <v>501</v>
      </c>
    </row>
    <row r="152" spans="1:2" x14ac:dyDescent="0.25">
      <c r="A152" t="s">
        <v>151</v>
      </c>
      <c r="B152" t="s">
        <v>501</v>
      </c>
    </row>
    <row r="153" spans="1:2" x14ac:dyDescent="0.25">
      <c r="A153" t="s">
        <v>152</v>
      </c>
      <c r="B153" t="s">
        <v>501</v>
      </c>
    </row>
    <row r="154" spans="1:2" x14ac:dyDescent="0.25">
      <c r="A154" t="s">
        <v>153</v>
      </c>
      <c r="B154" t="s">
        <v>501</v>
      </c>
    </row>
    <row r="155" spans="1:2" x14ac:dyDescent="0.25">
      <c r="A155" t="s">
        <v>154</v>
      </c>
      <c r="B155" t="s">
        <v>501</v>
      </c>
    </row>
    <row r="156" spans="1:2" x14ac:dyDescent="0.25">
      <c r="A156" t="s">
        <v>155</v>
      </c>
      <c r="B156" t="s">
        <v>501</v>
      </c>
    </row>
    <row r="157" spans="1:2" x14ac:dyDescent="0.25">
      <c r="A157" t="s">
        <v>156</v>
      </c>
      <c r="B157" t="s">
        <v>501</v>
      </c>
    </row>
    <row r="158" spans="1:2" x14ac:dyDescent="0.25">
      <c r="A158" t="s">
        <v>157</v>
      </c>
      <c r="B158" t="s">
        <v>501</v>
      </c>
    </row>
    <row r="159" spans="1:2" x14ac:dyDescent="0.25">
      <c r="A159" t="s">
        <v>158</v>
      </c>
      <c r="B159" t="s">
        <v>501</v>
      </c>
    </row>
    <row r="160" spans="1:2" x14ac:dyDescent="0.25">
      <c r="A160" t="s">
        <v>159</v>
      </c>
      <c r="B160" t="s">
        <v>501</v>
      </c>
    </row>
    <row r="161" spans="1:2" x14ac:dyDescent="0.25">
      <c r="A161" t="s">
        <v>160</v>
      </c>
      <c r="B161" t="s">
        <v>501</v>
      </c>
    </row>
    <row r="162" spans="1:2" x14ac:dyDescent="0.25">
      <c r="A162" t="s">
        <v>161</v>
      </c>
      <c r="B162" t="s">
        <v>501</v>
      </c>
    </row>
    <row r="163" spans="1:2" x14ac:dyDescent="0.25">
      <c r="A163" t="s">
        <v>162</v>
      </c>
      <c r="B163" t="s">
        <v>501</v>
      </c>
    </row>
    <row r="164" spans="1:2" x14ac:dyDescent="0.25">
      <c r="A164" t="s">
        <v>163</v>
      </c>
      <c r="B164" t="s">
        <v>501</v>
      </c>
    </row>
    <row r="165" spans="1:2" x14ac:dyDescent="0.25">
      <c r="A165" t="s">
        <v>164</v>
      </c>
      <c r="B165" t="s">
        <v>501</v>
      </c>
    </row>
    <row r="166" spans="1:2" x14ac:dyDescent="0.25">
      <c r="A166" t="s">
        <v>165</v>
      </c>
      <c r="B166" t="s">
        <v>501</v>
      </c>
    </row>
    <row r="167" spans="1:2" x14ac:dyDescent="0.25">
      <c r="A167" t="s">
        <v>166</v>
      </c>
      <c r="B167" t="s">
        <v>501</v>
      </c>
    </row>
    <row r="168" spans="1:2" x14ac:dyDescent="0.25">
      <c r="A168" t="s">
        <v>167</v>
      </c>
      <c r="B168" t="s">
        <v>501</v>
      </c>
    </row>
    <row r="169" spans="1:2" x14ac:dyDescent="0.25">
      <c r="A169" t="s">
        <v>168</v>
      </c>
      <c r="B169" t="s">
        <v>501</v>
      </c>
    </row>
    <row r="170" spans="1:2" x14ac:dyDescent="0.25">
      <c r="A170" t="s">
        <v>169</v>
      </c>
      <c r="B170" t="s">
        <v>501</v>
      </c>
    </row>
    <row r="171" spans="1:2" x14ac:dyDescent="0.25">
      <c r="A171" t="s">
        <v>170</v>
      </c>
      <c r="B171" t="s">
        <v>501</v>
      </c>
    </row>
    <row r="172" spans="1:2" x14ac:dyDescent="0.25">
      <c r="A172" t="s">
        <v>171</v>
      </c>
      <c r="B172" t="s">
        <v>501</v>
      </c>
    </row>
    <row r="173" spans="1:2" x14ac:dyDescent="0.25">
      <c r="A173" t="s">
        <v>172</v>
      </c>
      <c r="B173" t="s">
        <v>501</v>
      </c>
    </row>
    <row r="174" spans="1:2" x14ac:dyDescent="0.25">
      <c r="A174" t="s">
        <v>173</v>
      </c>
      <c r="B174" t="s">
        <v>501</v>
      </c>
    </row>
    <row r="175" spans="1:2" x14ac:dyDescent="0.25">
      <c r="A175" t="s">
        <v>174</v>
      </c>
      <c r="B175" t="s">
        <v>501</v>
      </c>
    </row>
    <row r="176" spans="1:2" x14ac:dyDescent="0.25">
      <c r="A176" t="s">
        <v>175</v>
      </c>
      <c r="B176" t="s">
        <v>501</v>
      </c>
    </row>
    <row r="177" spans="1:2" x14ac:dyDescent="0.25">
      <c r="A177" t="s">
        <v>176</v>
      </c>
      <c r="B177" t="s">
        <v>501</v>
      </c>
    </row>
    <row r="178" spans="1:2" x14ac:dyDescent="0.25">
      <c r="A178" t="s">
        <v>177</v>
      </c>
      <c r="B178" t="s">
        <v>501</v>
      </c>
    </row>
    <row r="179" spans="1:2" x14ac:dyDescent="0.25">
      <c r="A179" t="s">
        <v>178</v>
      </c>
      <c r="B179" t="s">
        <v>501</v>
      </c>
    </row>
    <row r="180" spans="1:2" x14ac:dyDescent="0.25">
      <c r="A180" t="s">
        <v>179</v>
      </c>
      <c r="B180" t="s">
        <v>501</v>
      </c>
    </row>
    <row r="181" spans="1:2" x14ac:dyDescent="0.25">
      <c r="A181" t="s">
        <v>180</v>
      </c>
      <c r="B181" t="s">
        <v>501</v>
      </c>
    </row>
    <row r="182" spans="1:2" x14ac:dyDescent="0.25">
      <c r="A182" t="s">
        <v>181</v>
      </c>
      <c r="B182" t="s">
        <v>501</v>
      </c>
    </row>
    <row r="183" spans="1:2" x14ac:dyDescent="0.25">
      <c r="A183" t="s">
        <v>182</v>
      </c>
      <c r="B183" t="s">
        <v>501</v>
      </c>
    </row>
    <row r="184" spans="1:2" x14ac:dyDescent="0.25">
      <c r="A184" t="s">
        <v>183</v>
      </c>
      <c r="B184" t="s">
        <v>501</v>
      </c>
    </row>
    <row r="185" spans="1:2" x14ac:dyDescent="0.25">
      <c r="A185" t="s">
        <v>184</v>
      </c>
      <c r="B185" t="s">
        <v>501</v>
      </c>
    </row>
    <row r="186" spans="1:2" x14ac:dyDescent="0.25">
      <c r="A186" t="s">
        <v>185</v>
      </c>
      <c r="B186" t="s">
        <v>501</v>
      </c>
    </row>
    <row r="187" spans="1:2" x14ac:dyDescent="0.25">
      <c r="A187" t="s">
        <v>186</v>
      </c>
      <c r="B187" t="s">
        <v>501</v>
      </c>
    </row>
    <row r="188" spans="1:2" x14ac:dyDescent="0.25">
      <c r="A188" t="s">
        <v>187</v>
      </c>
      <c r="B188" t="s">
        <v>501</v>
      </c>
    </row>
    <row r="189" spans="1:2" x14ac:dyDescent="0.25">
      <c r="A189" t="s">
        <v>188</v>
      </c>
      <c r="B189" t="s">
        <v>501</v>
      </c>
    </row>
    <row r="190" spans="1:2" x14ac:dyDescent="0.25">
      <c r="A190" t="s">
        <v>189</v>
      </c>
      <c r="B190" t="s">
        <v>501</v>
      </c>
    </row>
    <row r="191" spans="1:2" x14ac:dyDescent="0.25">
      <c r="A191" t="s">
        <v>190</v>
      </c>
      <c r="B191" t="s">
        <v>501</v>
      </c>
    </row>
    <row r="192" spans="1:2" x14ac:dyDescent="0.25">
      <c r="A192" t="s">
        <v>191</v>
      </c>
      <c r="B192" t="s">
        <v>501</v>
      </c>
    </row>
    <row r="193" spans="1:2" x14ac:dyDescent="0.25">
      <c r="A193" t="s">
        <v>192</v>
      </c>
      <c r="B193" t="s">
        <v>501</v>
      </c>
    </row>
    <row r="194" spans="1:2" x14ac:dyDescent="0.25">
      <c r="A194" t="s">
        <v>193</v>
      </c>
      <c r="B194" t="s">
        <v>501</v>
      </c>
    </row>
    <row r="195" spans="1:2" x14ac:dyDescent="0.25">
      <c r="A195" t="s">
        <v>194</v>
      </c>
      <c r="B195" t="s">
        <v>501</v>
      </c>
    </row>
    <row r="196" spans="1:2" x14ac:dyDescent="0.25">
      <c r="A196" t="s">
        <v>195</v>
      </c>
      <c r="B196" t="s">
        <v>501</v>
      </c>
    </row>
    <row r="197" spans="1:2" x14ac:dyDescent="0.25">
      <c r="A197" t="s">
        <v>196</v>
      </c>
      <c r="B197" t="s">
        <v>501</v>
      </c>
    </row>
    <row r="198" spans="1:2" x14ac:dyDescent="0.25">
      <c r="A198" t="s">
        <v>197</v>
      </c>
      <c r="B198" t="s">
        <v>501</v>
      </c>
    </row>
    <row r="199" spans="1:2" x14ac:dyDescent="0.25">
      <c r="A199" t="s">
        <v>198</v>
      </c>
      <c r="B199" t="s">
        <v>501</v>
      </c>
    </row>
    <row r="200" spans="1:2" x14ac:dyDescent="0.25">
      <c r="A200" t="s">
        <v>199</v>
      </c>
      <c r="B200" t="s">
        <v>501</v>
      </c>
    </row>
    <row r="201" spans="1:2" x14ac:dyDescent="0.25">
      <c r="A201" t="s">
        <v>200</v>
      </c>
      <c r="B201" t="s">
        <v>501</v>
      </c>
    </row>
    <row r="202" spans="1:2" x14ac:dyDescent="0.25">
      <c r="A202" t="s">
        <v>201</v>
      </c>
      <c r="B202" t="s">
        <v>501</v>
      </c>
    </row>
    <row r="203" spans="1:2" x14ac:dyDescent="0.25">
      <c r="A203" t="s">
        <v>202</v>
      </c>
      <c r="B203" t="s">
        <v>501</v>
      </c>
    </row>
    <row r="204" spans="1:2" x14ac:dyDescent="0.25">
      <c r="A204" t="s">
        <v>203</v>
      </c>
      <c r="B204" t="s">
        <v>501</v>
      </c>
    </row>
    <row r="205" spans="1:2" x14ac:dyDescent="0.25">
      <c r="A205" t="s">
        <v>204</v>
      </c>
      <c r="B205" t="s">
        <v>501</v>
      </c>
    </row>
    <row r="206" spans="1:2" x14ac:dyDescent="0.25">
      <c r="A206" t="s">
        <v>205</v>
      </c>
      <c r="B206" t="s">
        <v>501</v>
      </c>
    </row>
    <row r="207" spans="1:2" x14ac:dyDescent="0.25">
      <c r="A207" t="s">
        <v>206</v>
      </c>
      <c r="B207" t="s">
        <v>501</v>
      </c>
    </row>
    <row r="208" spans="1:2" x14ac:dyDescent="0.25">
      <c r="A208" t="s">
        <v>207</v>
      </c>
      <c r="B208" t="s">
        <v>501</v>
      </c>
    </row>
    <row r="209" spans="1:2" x14ac:dyDescent="0.25">
      <c r="A209" t="s">
        <v>208</v>
      </c>
      <c r="B209" t="s">
        <v>501</v>
      </c>
    </row>
    <row r="210" spans="1:2" x14ac:dyDescent="0.25">
      <c r="A210" t="s">
        <v>209</v>
      </c>
      <c r="B210" t="s">
        <v>501</v>
      </c>
    </row>
    <row r="211" spans="1:2" x14ac:dyDescent="0.25">
      <c r="A211" t="s">
        <v>210</v>
      </c>
      <c r="B211" t="s">
        <v>501</v>
      </c>
    </row>
    <row r="212" spans="1:2" x14ac:dyDescent="0.25">
      <c r="A212" t="s">
        <v>211</v>
      </c>
      <c r="B212" t="s">
        <v>501</v>
      </c>
    </row>
    <row r="213" spans="1:2" x14ac:dyDescent="0.25">
      <c r="A213" t="s">
        <v>212</v>
      </c>
      <c r="B213" t="s">
        <v>501</v>
      </c>
    </row>
    <row r="214" spans="1:2" x14ac:dyDescent="0.25">
      <c r="A214" t="s">
        <v>213</v>
      </c>
      <c r="B214" t="s">
        <v>501</v>
      </c>
    </row>
    <row r="215" spans="1:2" x14ac:dyDescent="0.25">
      <c r="A215" t="s">
        <v>214</v>
      </c>
      <c r="B215" t="s">
        <v>501</v>
      </c>
    </row>
    <row r="216" spans="1:2" x14ac:dyDescent="0.25">
      <c r="A216" t="s">
        <v>215</v>
      </c>
      <c r="B216" t="s">
        <v>501</v>
      </c>
    </row>
    <row r="217" spans="1:2" x14ac:dyDescent="0.25">
      <c r="A217" t="s">
        <v>216</v>
      </c>
      <c r="B217" t="s">
        <v>501</v>
      </c>
    </row>
    <row r="218" spans="1:2" x14ac:dyDescent="0.25">
      <c r="A218" t="s">
        <v>217</v>
      </c>
      <c r="B218" t="s">
        <v>501</v>
      </c>
    </row>
    <row r="219" spans="1:2" x14ac:dyDescent="0.25">
      <c r="A219" t="s">
        <v>218</v>
      </c>
      <c r="B219" t="s">
        <v>501</v>
      </c>
    </row>
    <row r="220" spans="1:2" x14ac:dyDescent="0.25">
      <c r="A220" t="s">
        <v>219</v>
      </c>
      <c r="B220" t="s">
        <v>501</v>
      </c>
    </row>
    <row r="221" spans="1:2" x14ac:dyDescent="0.25">
      <c r="A221" t="s">
        <v>220</v>
      </c>
      <c r="B221" t="s">
        <v>501</v>
      </c>
    </row>
    <row r="222" spans="1:2" x14ac:dyDescent="0.25">
      <c r="A222" t="s">
        <v>221</v>
      </c>
      <c r="B222" t="s">
        <v>501</v>
      </c>
    </row>
    <row r="223" spans="1:2" x14ac:dyDescent="0.25">
      <c r="A223" t="s">
        <v>222</v>
      </c>
      <c r="B223" t="s">
        <v>501</v>
      </c>
    </row>
    <row r="224" spans="1:2" x14ac:dyDescent="0.25">
      <c r="A224" t="s">
        <v>223</v>
      </c>
      <c r="B224" t="s">
        <v>501</v>
      </c>
    </row>
    <row r="225" spans="1:2" x14ac:dyDescent="0.25">
      <c r="A225" t="s">
        <v>224</v>
      </c>
      <c r="B225" t="s">
        <v>501</v>
      </c>
    </row>
    <row r="226" spans="1:2" x14ac:dyDescent="0.25">
      <c r="A226" t="s">
        <v>225</v>
      </c>
      <c r="B226" t="s">
        <v>501</v>
      </c>
    </row>
    <row r="227" spans="1:2" x14ac:dyDescent="0.25">
      <c r="A227" t="s">
        <v>226</v>
      </c>
      <c r="B227" t="s">
        <v>501</v>
      </c>
    </row>
    <row r="228" spans="1:2" x14ac:dyDescent="0.25">
      <c r="A228" t="s">
        <v>227</v>
      </c>
      <c r="B228" t="s">
        <v>501</v>
      </c>
    </row>
    <row r="229" spans="1:2" x14ac:dyDescent="0.25">
      <c r="A229" t="s">
        <v>228</v>
      </c>
      <c r="B229" t="s">
        <v>501</v>
      </c>
    </row>
    <row r="230" spans="1:2" x14ac:dyDescent="0.25">
      <c r="A230" t="s">
        <v>229</v>
      </c>
      <c r="B230" t="s">
        <v>501</v>
      </c>
    </row>
    <row r="231" spans="1:2" x14ac:dyDescent="0.25">
      <c r="A231" t="s">
        <v>230</v>
      </c>
      <c r="B231" t="s">
        <v>501</v>
      </c>
    </row>
    <row r="232" spans="1:2" x14ac:dyDescent="0.25">
      <c r="A232" t="s">
        <v>231</v>
      </c>
      <c r="B232" t="s">
        <v>501</v>
      </c>
    </row>
    <row r="233" spans="1:2" x14ac:dyDescent="0.25">
      <c r="A233" t="s">
        <v>232</v>
      </c>
      <c r="B233" t="s">
        <v>501</v>
      </c>
    </row>
    <row r="234" spans="1:2" x14ac:dyDescent="0.25">
      <c r="A234" t="s">
        <v>233</v>
      </c>
      <c r="B234" t="s">
        <v>501</v>
      </c>
    </row>
    <row r="235" spans="1:2" x14ac:dyDescent="0.25">
      <c r="A235" t="s">
        <v>234</v>
      </c>
      <c r="B235" t="s">
        <v>501</v>
      </c>
    </row>
    <row r="236" spans="1:2" x14ac:dyDescent="0.25">
      <c r="A236" t="s">
        <v>235</v>
      </c>
      <c r="B236" t="s">
        <v>501</v>
      </c>
    </row>
    <row r="237" spans="1:2" x14ac:dyDescent="0.25">
      <c r="A237" t="s">
        <v>236</v>
      </c>
      <c r="B237" t="s">
        <v>501</v>
      </c>
    </row>
    <row r="238" spans="1:2" x14ac:dyDescent="0.25">
      <c r="A238" t="s">
        <v>237</v>
      </c>
      <c r="B238" t="s">
        <v>501</v>
      </c>
    </row>
    <row r="239" spans="1:2" x14ac:dyDescent="0.25">
      <c r="A239" t="s">
        <v>238</v>
      </c>
      <c r="B239" t="s">
        <v>501</v>
      </c>
    </row>
    <row r="240" spans="1:2" x14ac:dyDescent="0.25">
      <c r="A240" t="s">
        <v>239</v>
      </c>
      <c r="B240" t="s">
        <v>501</v>
      </c>
    </row>
    <row r="241" spans="1:2" x14ac:dyDescent="0.25">
      <c r="A241" t="s">
        <v>240</v>
      </c>
      <c r="B241" t="s">
        <v>501</v>
      </c>
    </row>
    <row r="242" spans="1:2" x14ac:dyDescent="0.25">
      <c r="A242" t="s">
        <v>241</v>
      </c>
      <c r="B242" t="s">
        <v>501</v>
      </c>
    </row>
    <row r="243" spans="1:2" x14ac:dyDescent="0.25">
      <c r="A243" t="s">
        <v>242</v>
      </c>
      <c r="B243" t="s">
        <v>501</v>
      </c>
    </row>
    <row r="244" spans="1:2" x14ac:dyDescent="0.25">
      <c r="A244" t="s">
        <v>243</v>
      </c>
      <c r="B244" t="s">
        <v>501</v>
      </c>
    </row>
    <row r="245" spans="1:2" x14ac:dyDescent="0.25">
      <c r="A245" t="s">
        <v>244</v>
      </c>
      <c r="B245" t="s">
        <v>501</v>
      </c>
    </row>
    <row r="246" spans="1:2" x14ac:dyDescent="0.25">
      <c r="A246" t="s">
        <v>245</v>
      </c>
      <c r="B246" t="s">
        <v>501</v>
      </c>
    </row>
    <row r="247" spans="1:2" x14ac:dyDescent="0.25">
      <c r="A247" t="s">
        <v>246</v>
      </c>
      <c r="B247" t="s">
        <v>501</v>
      </c>
    </row>
    <row r="248" spans="1:2" x14ac:dyDescent="0.25">
      <c r="A248" t="s">
        <v>247</v>
      </c>
      <c r="B248" t="s">
        <v>501</v>
      </c>
    </row>
    <row r="249" spans="1:2" x14ac:dyDescent="0.25">
      <c r="A249" t="s">
        <v>248</v>
      </c>
      <c r="B249" t="s">
        <v>501</v>
      </c>
    </row>
    <row r="250" spans="1:2" x14ac:dyDescent="0.25">
      <c r="A250" t="s">
        <v>249</v>
      </c>
      <c r="B250" t="s">
        <v>501</v>
      </c>
    </row>
    <row r="251" spans="1:2" x14ac:dyDescent="0.25">
      <c r="A251" t="s">
        <v>250</v>
      </c>
      <c r="B251" t="s">
        <v>501</v>
      </c>
    </row>
    <row r="252" spans="1:2" x14ac:dyDescent="0.25">
      <c r="A252" t="s">
        <v>251</v>
      </c>
      <c r="B252" t="s">
        <v>501</v>
      </c>
    </row>
    <row r="253" spans="1:2" x14ac:dyDescent="0.25">
      <c r="A253" t="s">
        <v>252</v>
      </c>
      <c r="B253" t="s">
        <v>501</v>
      </c>
    </row>
    <row r="254" spans="1:2" x14ac:dyDescent="0.25">
      <c r="A254" t="s">
        <v>253</v>
      </c>
      <c r="B254" t="s">
        <v>501</v>
      </c>
    </row>
    <row r="255" spans="1:2" x14ac:dyDescent="0.25">
      <c r="A255" t="s">
        <v>254</v>
      </c>
      <c r="B255" t="s">
        <v>501</v>
      </c>
    </row>
    <row r="256" spans="1:2" x14ac:dyDescent="0.25">
      <c r="A256" t="s">
        <v>255</v>
      </c>
      <c r="B256" t="s">
        <v>501</v>
      </c>
    </row>
    <row r="257" spans="1:2" x14ac:dyDescent="0.25">
      <c r="A257" t="s">
        <v>256</v>
      </c>
      <c r="B257" t="s">
        <v>501</v>
      </c>
    </row>
    <row r="258" spans="1:2" x14ac:dyDescent="0.25">
      <c r="A258" t="s">
        <v>257</v>
      </c>
      <c r="B258" t="s">
        <v>501</v>
      </c>
    </row>
    <row r="259" spans="1:2" x14ac:dyDescent="0.25">
      <c r="A259" t="s">
        <v>258</v>
      </c>
      <c r="B259" t="s">
        <v>501</v>
      </c>
    </row>
    <row r="260" spans="1:2" x14ac:dyDescent="0.25">
      <c r="A260" t="s">
        <v>259</v>
      </c>
      <c r="B260" t="s">
        <v>501</v>
      </c>
    </row>
    <row r="261" spans="1:2" x14ac:dyDescent="0.25">
      <c r="A261" t="s">
        <v>260</v>
      </c>
      <c r="B261" t="s">
        <v>501</v>
      </c>
    </row>
    <row r="262" spans="1:2" x14ac:dyDescent="0.25">
      <c r="A262" t="s">
        <v>261</v>
      </c>
      <c r="B262" t="s">
        <v>501</v>
      </c>
    </row>
    <row r="263" spans="1:2" x14ac:dyDescent="0.25">
      <c r="A263" t="s">
        <v>262</v>
      </c>
      <c r="B263" t="s">
        <v>501</v>
      </c>
    </row>
    <row r="264" spans="1:2" x14ac:dyDescent="0.25">
      <c r="A264" t="s">
        <v>263</v>
      </c>
      <c r="B264" t="s">
        <v>501</v>
      </c>
    </row>
    <row r="265" spans="1:2" x14ac:dyDescent="0.25">
      <c r="A265" t="s">
        <v>264</v>
      </c>
      <c r="B265" t="s">
        <v>501</v>
      </c>
    </row>
    <row r="266" spans="1:2" x14ac:dyDescent="0.25">
      <c r="A266" t="s">
        <v>265</v>
      </c>
      <c r="B266" t="s">
        <v>501</v>
      </c>
    </row>
    <row r="267" spans="1:2" x14ac:dyDescent="0.25">
      <c r="A267" t="s">
        <v>266</v>
      </c>
      <c r="B267" t="s">
        <v>501</v>
      </c>
    </row>
    <row r="268" spans="1:2" x14ac:dyDescent="0.25">
      <c r="A268" t="s">
        <v>267</v>
      </c>
      <c r="B268" t="s">
        <v>501</v>
      </c>
    </row>
    <row r="269" spans="1:2" x14ac:dyDescent="0.25">
      <c r="A269" t="s">
        <v>268</v>
      </c>
      <c r="B269" t="s">
        <v>501</v>
      </c>
    </row>
    <row r="270" spans="1:2" x14ac:dyDescent="0.25">
      <c r="A270" t="s">
        <v>269</v>
      </c>
      <c r="B270" t="s">
        <v>501</v>
      </c>
    </row>
    <row r="271" spans="1:2" x14ac:dyDescent="0.25">
      <c r="A271" t="s">
        <v>270</v>
      </c>
      <c r="B271" t="s">
        <v>501</v>
      </c>
    </row>
    <row r="272" spans="1:2" x14ac:dyDescent="0.25">
      <c r="A272" t="s">
        <v>271</v>
      </c>
      <c r="B272" t="s">
        <v>501</v>
      </c>
    </row>
    <row r="273" spans="1:2" x14ac:dyDescent="0.25">
      <c r="A273" t="s">
        <v>272</v>
      </c>
      <c r="B273" t="s">
        <v>501</v>
      </c>
    </row>
    <row r="274" spans="1:2" x14ac:dyDescent="0.25">
      <c r="A274" t="s">
        <v>273</v>
      </c>
      <c r="B274" t="s">
        <v>501</v>
      </c>
    </row>
    <row r="275" spans="1:2" x14ac:dyDescent="0.25">
      <c r="A275" t="s">
        <v>274</v>
      </c>
      <c r="B275" t="s">
        <v>501</v>
      </c>
    </row>
    <row r="276" spans="1:2" x14ac:dyDescent="0.25">
      <c r="A276" t="s">
        <v>275</v>
      </c>
      <c r="B276" t="s">
        <v>501</v>
      </c>
    </row>
    <row r="277" spans="1:2" x14ac:dyDescent="0.25">
      <c r="A277" t="s">
        <v>276</v>
      </c>
      <c r="B277" t="s">
        <v>501</v>
      </c>
    </row>
    <row r="278" spans="1:2" x14ac:dyDescent="0.25">
      <c r="A278" t="s">
        <v>277</v>
      </c>
      <c r="B278" t="s">
        <v>501</v>
      </c>
    </row>
    <row r="279" spans="1:2" x14ac:dyDescent="0.25">
      <c r="A279" t="s">
        <v>278</v>
      </c>
      <c r="B279" t="s">
        <v>501</v>
      </c>
    </row>
    <row r="280" spans="1:2" x14ac:dyDescent="0.25">
      <c r="A280" t="s">
        <v>279</v>
      </c>
      <c r="B280" t="s">
        <v>501</v>
      </c>
    </row>
    <row r="281" spans="1:2" x14ac:dyDescent="0.25">
      <c r="A281" t="s">
        <v>280</v>
      </c>
      <c r="B281" t="s">
        <v>501</v>
      </c>
    </row>
    <row r="282" spans="1:2" x14ac:dyDescent="0.25">
      <c r="A282" t="s">
        <v>281</v>
      </c>
      <c r="B282" t="s">
        <v>501</v>
      </c>
    </row>
    <row r="283" spans="1:2" x14ac:dyDescent="0.25">
      <c r="A283" t="s">
        <v>282</v>
      </c>
      <c r="B283" t="s">
        <v>501</v>
      </c>
    </row>
    <row r="284" spans="1:2" x14ac:dyDescent="0.25">
      <c r="A284" t="s">
        <v>283</v>
      </c>
      <c r="B284" t="s">
        <v>501</v>
      </c>
    </row>
    <row r="285" spans="1:2" x14ac:dyDescent="0.25">
      <c r="A285" t="s">
        <v>284</v>
      </c>
      <c r="B285" t="s">
        <v>501</v>
      </c>
    </row>
    <row r="286" spans="1:2" x14ac:dyDescent="0.25">
      <c r="A286" t="s">
        <v>285</v>
      </c>
      <c r="B286" t="s">
        <v>501</v>
      </c>
    </row>
    <row r="287" spans="1:2" x14ac:dyDescent="0.25">
      <c r="A287" t="s">
        <v>286</v>
      </c>
      <c r="B287" t="s">
        <v>501</v>
      </c>
    </row>
    <row r="288" spans="1:2" x14ac:dyDescent="0.25">
      <c r="A288" t="s">
        <v>287</v>
      </c>
      <c r="B288" t="s">
        <v>501</v>
      </c>
    </row>
    <row r="289" spans="1:2" x14ac:dyDescent="0.25">
      <c r="A289" t="s">
        <v>288</v>
      </c>
      <c r="B289" t="s">
        <v>501</v>
      </c>
    </row>
    <row r="290" spans="1:2" x14ac:dyDescent="0.25">
      <c r="A290" t="s">
        <v>289</v>
      </c>
      <c r="B290" t="s">
        <v>501</v>
      </c>
    </row>
    <row r="291" spans="1:2" x14ac:dyDescent="0.25">
      <c r="A291" t="s">
        <v>290</v>
      </c>
      <c r="B291" t="s">
        <v>501</v>
      </c>
    </row>
    <row r="292" spans="1:2" x14ac:dyDescent="0.25">
      <c r="A292" t="s">
        <v>291</v>
      </c>
      <c r="B292" t="s">
        <v>501</v>
      </c>
    </row>
    <row r="293" spans="1:2" x14ac:dyDescent="0.25">
      <c r="A293" t="s">
        <v>292</v>
      </c>
      <c r="B293" t="s">
        <v>501</v>
      </c>
    </row>
    <row r="294" spans="1:2" x14ac:dyDescent="0.25">
      <c r="A294" t="s">
        <v>293</v>
      </c>
      <c r="B294" t="s">
        <v>501</v>
      </c>
    </row>
    <row r="295" spans="1:2" x14ac:dyDescent="0.25">
      <c r="A295" t="s">
        <v>294</v>
      </c>
      <c r="B295" t="s">
        <v>501</v>
      </c>
    </row>
    <row r="296" spans="1:2" x14ac:dyDescent="0.25">
      <c r="A296" t="s">
        <v>295</v>
      </c>
      <c r="B296" t="s">
        <v>501</v>
      </c>
    </row>
    <row r="297" spans="1:2" x14ac:dyDescent="0.25">
      <c r="A297" t="s">
        <v>296</v>
      </c>
      <c r="B297" t="s">
        <v>501</v>
      </c>
    </row>
    <row r="298" spans="1:2" x14ac:dyDescent="0.25">
      <c r="A298" t="s">
        <v>297</v>
      </c>
      <c r="B298" t="s">
        <v>501</v>
      </c>
    </row>
    <row r="299" spans="1:2" x14ac:dyDescent="0.25">
      <c r="A299" t="s">
        <v>298</v>
      </c>
      <c r="B299" t="s">
        <v>501</v>
      </c>
    </row>
    <row r="300" spans="1:2" x14ac:dyDescent="0.25">
      <c r="A300" t="s">
        <v>299</v>
      </c>
      <c r="B300" t="s">
        <v>501</v>
      </c>
    </row>
    <row r="301" spans="1:2" x14ac:dyDescent="0.25">
      <c r="A301" t="s">
        <v>300</v>
      </c>
      <c r="B301" t="s">
        <v>501</v>
      </c>
    </row>
    <row r="302" spans="1:2" x14ac:dyDescent="0.25">
      <c r="A302" t="s">
        <v>301</v>
      </c>
      <c r="B302" t="s">
        <v>501</v>
      </c>
    </row>
    <row r="303" spans="1:2" x14ac:dyDescent="0.25">
      <c r="A303" t="s">
        <v>302</v>
      </c>
      <c r="B303" t="s">
        <v>501</v>
      </c>
    </row>
    <row r="304" spans="1:2" x14ac:dyDescent="0.25">
      <c r="A304" t="s">
        <v>303</v>
      </c>
      <c r="B304" t="s">
        <v>501</v>
      </c>
    </row>
    <row r="305" spans="1:2" x14ac:dyDescent="0.25">
      <c r="A305" t="s">
        <v>304</v>
      </c>
      <c r="B305" t="s">
        <v>501</v>
      </c>
    </row>
    <row r="306" spans="1:2" x14ac:dyDescent="0.25">
      <c r="A306" t="s">
        <v>305</v>
      </c>
      <c r="B306" t="s">
        <v>501</v>
      </c>
    </row>
    <row r="307" spans="1:2" x14ac:dyDescent="0.25">
      <c r="A307" t="s">
        <v>306</v>
      </c>
      <c r="B307" t="s">
        <v>501</v>
      </c>
    </row>
    <row r="308" spans="1:2" x14ac:dyDescent="0.25">
      <c r="A308" t="s">
        <v>307</v>
      </c>
      <c r="B308" t="s">
        <v>501</v>
      </c>
    </row>
    <row r="309" spans="1:2" x14ac:dyDescent="0.25">
      <c r="A309" t="s">
        <v>308</v>
      </c>
      <c r="B309" t="s">
        <v>501</v>
      </c>
    </row>
    <row r="310" spans="1:2" x14ac:dyDescent="0.25">
      <c r="A310" t="s">
        <v>309</v>
      </c>
      <c r="B310" t="s">
        <v>501</v>
      </c>
    </row>
    <row r="311" spans="1:2" x14ac:dyDescent="0.25">
      <c r="A311" t="s">
        <v>310</v>
      </c>
      <c r="B311" t="s">
        <v>501</v>
      </c>
    </row>
    <row r="312" spans="1:2" x14ac:dyDescent="0.25">
      <c r="A312" t="s">
        <v>311</v>
      </c>
      <c r="B312" t="s">
        <v>501</v>
      </c>
    </row>
    <row r="313" spans="1:2" x14ac:dyDescent="0.25">
      <c r="A313" t="s">
        <v>312</v>
      </c>
      <c r="B313" t="s">
        <v>501</v>
      </c>
    </row>
    <row r="314" spans="1:2" x14ac:dyDescent="0.25">
      <c r="A314" t="s">
        <v>313</v>
      </c>
      <c r="B314" t="s">
        <v>501</v>
      </c>
    </row>
    <row r="315" spans="1:2" x14ac:dyDescent="0.25">
      <c r="A315" t="s">
        <v>314</v>
      </c>
      <c r="B315" t="s">
        <v>501</v>
      </c>
    </row>
    <row r="316" spans="1:2" x14ac:dyDescent="0.25">
      <c r="A316" t="s">
        <v>315</v>
      </c>
      <c r="B316" t="s">
        <v>501</v>
      </c>
    </row>
    <row r="317" spans="1:2" x14ac:dyDescent="0.25">
      <c r="A317" t="s">
        <v>316</v>
      </c>
      <c r="B317" t="s">
        <v>501</v>
      </c>
    </row>
    <row r="318" spans="1:2" x14ac:dyDescent="0.25">
      <c r="A318" t="s">
        <v>317</v>
      </c>
      <c r="B318" t="s">
        <v>501</v>
      </c>
    </row>
    <row r="319" spans="1:2" x14ac:dyDescent="0.25">
      <c r="A319" t="s">
        <v>318</v>
      </c>
      <c r="B319" t="s">
        <v>501</v>
      </c>
    </row>
    <row r="320" spans="1:2" x14ac:dyDescent="0.25">
      <c r="A320" t="s">
        <v>319</v>
      </c>
      <c r="B320" t="s">
        <v>501</v>
      </c>
    </row>
    <row r="321" spans="1:2" x14ac:dyDescent="0.25">
      <c r="A321" t="s">
        <v>320</v>
      </c>
      <c r="B321" t="s">
        <v>501</v>
      </c>
    </row>
    <row r="322" spans="1:2" x14ac:dyDescent="0.25">
      <c r="A322" t="s">
        <v>321</v>
      </c>
      <c r="B322" t="s">
        <v>501</v>
      </c>
    </row>
    <row r="323" spans="1:2" x14ac:dyDescent="0.25">
      <c r="A323" t="s">
        <v>322</v>
      </c>
      <c r="B323" t="s">
        <v>501</v>
      </c>
    </row>
    <row r="324" spans="1:2" x14ac:dyDescent="0.25">
      <c r="A324" t="s">
        <v>323</v>
      </c>
      <c r="B324" t="s">
        <v>501</v>
      </c>
    </row>
    <row r="325" spans="1:2" x14ac:dyDescent="0.25">
      <c r="A325" t="s">
        <v>324</v>
      </c>
      <c r="B325" t="s">
        <v>501</v>
      </c>
    </row>
    <row r="326" spans="1:2" x14ac:dyDescent="0.25">
      <c r="A326" t="s">
        <v>325</v>
      </c>
      <c r="B326" t="s">
        <v>501</v>
      </c>
    </row>
    <row r="327" spans="1:2" x14ac:dyDescent="0.25">
      <c r="A327" t="s">
        <v>326</v>
      </c>
      <c r="B327" t="s">
        <v>501</v>
      </c>
    </row>
    <row r="328" spans="1:2" x14ac:dyDescent="0.25">
      <c r="A328" t="s">
        <v>327</v>
      </c>
      <c r="B328" t="s">
        <v>501</v>
      </c>
    </row>
    <row r="329" spans="1:2" x14ac:dyDescent="0.25">
      <c r="A329" t="s">
        <v>328</v>
      </c>
      <c r="B329" t="s">
        <v>501</v>
      </c>
    </row>
    <row r="330" spans="1:2" x14ac:dyDescent="0.25">
      <c r="A330" t="s">
        <v>329</v>
      </c>
      <c r="B330" t="s">
        <v>501</v>
      </c>
    </row>
    <row r="331" spans="1:2" x14ac:dyDescent="0.25">
      <c r="A331" t="s">
        <v>330</v>
      </c>
      <c r="B331" t="s">
        <v>501</v>
      </c>
    </row>
    <row r="332" spans="1:2" x14ac:dyDescent="0.25">
      <c r="A332" t="s">
        <v>331</v>
      </c>
      <c r="B332" t="s">
        <v>501</v>
      </c>
    </row>
    <row r="333" spans="1:2" x14ac:dyDescent="0.25">
      <c r="A333" t="s">
        <v>332</v>
      </c>
      <c r="B333" t="s">
        <v>501</v>
      </c>
    </row>
    <row r="334" spans="1:2" x14ac:dyDescent="0.25">
      <c r="A334" t="s">
        <v>333</v>
      </c>
      <c r="B334" t="s">
        <v>501</v>
      </c>
    </row>
    <row r="335" spans="1:2" x14ac:dyDescent="0.25">
      <c r="A335" t="s">
        <v>334</v>
      </c>
      <c r="B335" t="s">
        <v>501</v>
      </c>
    </row>
    <row r="336" spans="1:2" x14ac:dyDescent="0.25">
      <c r="A336" t="s">
        <v>335</v>
      </c>
      <c r="B336" t="s">
        <v>501</v>
      </c>
    </row>
    <row r="337" spans="1:2" x14ac:dyDescent="0.25">
      <c r="A337" t="s">
        <v>336</v>
      </c>
      <c r="B337" t="s">
        <v>501</v>
      </c>
    </row>
    <row r="338" spans="1:2" x14ac:dyDescent="0.25">
      <c r="A338" t="s">
        <v>337</v>
      </c>
      <c r="B338" t="s">
        <v>501</v>
      </c>
    </row>
    <row r="339" spans="1:2" x14ac:dyDescent="0.25">
      <c r="A339" t="s">
        <v>338</v>
      </c>
      <c r="B339" t="s">
        <v>501</v>
      </c>
    </row>
    <row r="340" spans="1:2" x14ac:dyDescent="0.25">
      <c r="A340" t="s">
        <v>339</v>
      </c>
      <c r="B340" t="s">
        <v>501</v>
      </c>
    </row>
    <row r="341" spans="1:2" x14ac:dyDescent="0.25">
      <c r="A341" t="s">
        <v>340</v>
      </c>
      <c r="B341" t="s">
        <v>501</v>
      </c>
    </row>
    <row r="342" spans="1:2" x14ac:dyDescent="0.25">
      <c r="A342" t="s">
        <v>341</v>
      </c>
      <c r="B342" t="s">
        <v>501</v>
      </c>
    </row>
    <row r="343" spans="1:2" x14ac:dyDescent="0.25">
      <c r="A343" t="s">
        <v>342</v>
      </c>
      <c r="B343" t="s">
        <v>501</v>
      </c>
    </row>
    <row r="344" spans="1:2" x14ac:dyDescent="0.25">
      <c r="A344" t="s">
        <v>343</v>
      </c>
      <c r="B344" t="s">
        <v>501</v>
      </c>
    </row>
    <row r="345" spans="1:2" x14ac:dyDescent="0.25">
      <c r="A345" t="s">
        <v>344</v>
      </c>
      <c r="B345" t="s">
        <v>501</v>
      </c>
    </row>
    <row r="346" spans="1:2" x14ac:dyDescent="0.25">
      <c r="A346" t="s">
        <v>345</v>
      </c>
      <c r="B346" t="s">
        <v>501</v>
      </c>
    </row>
    <row r="347" spans="1:2" x14ac:dyDescent="0.25">
      <c r="A347" t="s">
        <v>346</v>
      </c>
      <c r="B347" t="s">
        <v>501</v>
      </c>
    </row>
    <row r="348" spans="1:2" x14ac:dyDescent="0.25">
      <c r="A348" t="s">
        <v>347</v>
      </c>
      <c r="B348" t="s">
        <v>501</v>
      </c>
    </row>
    <row r="349" spans="1:2" x14ac:dyDescent="0.25">
      <c r="A349" t="s">
        <v>348</v>
      </c>
      <c r="B349" t="s">
        <v>501</v>
      </c>
    </row>
    <row r="350" spans="1:2" x14ac:dyDescent="0.25">
      <c r="A350" t="s">
        <v>349</v>
      </c>
      <c r="B350" t="s">
        <v>501</v>
      </c>
    </row>
    <row r="351" spans="1:2" x14ac:dyDescent="0.25">
      <c r="A351" t="s">
        <v>350</v>
      </c>
      <c r="B351" t="s">
        <v>501</v>
      </c>
    </row>
    <row r="352" spans="1:2" x14ac:dyDescent="0.25">
      <c r="A352" t="s">
        <v>351</v>
      </c>
      <c r="B352" t="s">
        <v>501</v>
      </c>
    </row>
    <row r="353" spans="1:2" x14ac:dyDescent="0.25">
      <c r="A353" t="s">
        <v>352</v>
      </c>
      <c r="B353" t="s">
        <v>501</v>
      </c>
    </row>
    <row r="354" spans="1:2" x14ac:dyDescent="0.25">
      <c r="A354" t="s">
        <v>353</v>
      </c>
      <c r="B354" t="s">
        <v>501</v>
      </c>
    </row>
    <row r="355" spans="1:2" x14ac:dyDescent="0.25">
      <c r="A355" t="s">
        <v>354</v>
      </c>
      <c r="B355" t="s">
        <v>501</v>
      </c>
    </row>
    <row r="356" spans="1:2" x14ac:dyDescent="0.25">
      <c r="A356" t="s">
        <v>355</v>
      </c>
      <c r="B356" t="s">
        <v>501</v>
      </c>
    </row>
    <row r="357" spans="1:2" x14ac:dyDescent="0.25">
      <c r="A357" t="s">
        <v>356</v>
      </c>
      <c r="B357" t="s">
        <v>501</v>
      </c>
    </row>
    <row r="358" spans="1:2" x14ac:dyDescent="0.25">
      <c r="A358" t="s">
        <v>357</v>
      </c>
      <c r="B358" t="s">
        <v>501</v>
      </c>
    </row>
    <row r="359" spans="1:2" x14ac:dyDescent="0.25">
      <c r="A359" t="s">
        <v>358</v>
      </c>
      <c r="B359" t="s">
        <v>501</v>
      </c>
    </row>
    <row r="360" spans="1:2" x14ac:dyDescent="0.25">
      <c r="A360" t="s">
        <v>359</v>
      </c>
      <c r="B360" t="s">
        <v>501</v>
      </c>
    </row>
    <row r="361" spans="1:2" x14ac:dyDescent="0.25">
      <c r="A361" t="s">
        <v>360</v>
      </c>
      <c r="B361" t="s">
        <v>501</v>
      </c>
    </row>
    <row r="362" spans="1:2" x14ac:dyDescent="0.25">
      <c r="A362" t="s">
        <v>361</v>
      </c>
      <c r="B362" t="s">
        <v>501</v>
      </c>
    </row>
    <row r="363" spans="1:2" x14ac:dyDescent="0.25">
      <c r="A363" t="s">
        <v>362</v>
      </c>
      <c r="B363" t="s">
        <v>501</v>
      </c>
    </row>
    <row r="364" spans="1:2" x14ac:dyDescent="0.25">
      <c r="A364" t="s">
        <v>363</v>
      </c>
      <c r="B364" t="s">
        <v>501</v>
      </c>
    </row>
    <row r="365" spans="1:2" x14ac:dyDescent="0.25">
      <c r="A365" t="s">
        <v>364</v>
      </c>
      <c r="B365" t="s">
        <v>501</v>
      </c>
    </row>
    <row r="366" spans="1:2" x14ac:dyDescent="0.25">
      <c r="A366" t="s">
        <v>365</v>
      </c>
      <c r="B366" t="s">
        <v>501</v>
      </c>
    </row>
    <row r="367" spans="1:2" x14ac:dyDescent="0.25">
      <c r="A367" t="s">
        <v>366</v>
      </c>
      <c r="B367" t="s">
        <v>501</v>
      </c>
    </row>
    <row r="368" spans="1:2" x14ac:dyDescent="0.25">
      <c r="A368" t="s">
        <v>367</v>
      </c>
      <c r="B368" t="s">
        <v>501</v>
      </c>
    </row>
    <row r="369" spans="1:2" x14ac:dyDescent="0.25">
      <c r="A369" t="s">
        <v>368</v>
      </c>
      <c r="B369" t="s">
        <v>501</v>
      </c>
    </row>
    <row r="370" spans="1:2" x14ac:dyDescent="0.25">
      <c r="A370" t="s">
        <v>369</v>
      </c>
      <c r="B370" t="s">
        <v>501</v>
      </c>
    </row>
    <row r="371" spans="1:2" x14ac:dyDescent="0.25">
      <c r="A371" t="s">
        <v>370</v>
      </c>
      <c r="B371" t="s">
        <v>501</v>
      </c>
    </row>
    <row r="372" spans="1:2" x14ac:dyDescent="0.25">
      <c r="A372" t="s">
        <v>371</v>
      </c>
      <c r="B372" t="s">
        <v>501</v>
      </c>
    </row>
    <row r="373" spans="1:2" x14ac:dyDescent="0.25">
      <c r="A373" t="s">
        <v>372</v>
      </c>
      <c r="B373" t="s">
        <v>501</v>
      </c>
    </row>
    <row r="374" spans="1:2" x14ac:dyDescent="0.25">
      <c r="A374" t="s">
        <v>373</v>
      </c>
      <c r="B374" t="s">
        <v>501</v>
      </c>
    </row>
    <row r="375" spans="1:2" x14ac:dyDescent="0.25">
      <c r="A375" t="s">
        <v>374</v>
      </c>
      <c r="B375" t="s">
        <v>501</v>
      </c>
    </row>
    <row r="376" spans="1:2" x14ac:dyDescent="0.25">
      <c r="A376" t="s">
        <v>375</v>
      </c>
      <c r="B376" t="s">
        <v>501</v>
      </c>
    </row>
    <row r="377" spans="1:2" x14ac:dyDescent="0.25">
      <c r="A377" t="s">
        <v>376</v>
      </c>
      <c r="B377" t="s">
        <v>501</v>
      </c>
    </row>
    <row r="378" spans="1:2" x14ac:dyDescent="0.25">
      <c r="A378" t="s">
        <v>377</v>
      </c>
      <c r="B378" t="s">
        <v>501</v>
      </c>
    </row>
    <row r="379" spans="1:2" x14ac:dyDescent="0.25">
      <c r="A379" t="s">
        <v>378</v>
      </c>
      <c r="B379" t="s">
        <v>501</v>
      </c>
    </row>
    <row r="380" spans="1:2" x14ac:dyDescent="0.25">
      <c r="A380" t="s">
        <v>379</v>
      </c>
      <c r="B380" t="s">
        <v>501</v>
      </c>
    </row>
    <row r="381" spans="1:2" x14ac:dyDescent="0.25">
      <c r="A381" t="s">
        <v>380</v>
      </c>
      <c r="B381" t="s">
        <v>501</v>
      </c>
    </row>
    <row r="382" spans="1:2" x14ac:dyDescent="0.25">
      <c r="A382" t="s">
        <v>381</v>
      </c>
      <c r="B382" t="s">
        <v>501</v>
      </c>
    </row>
    <row r="383" spans="1:2" x14ac:dyDescent="0.25">
      <c r="A383" t="s">
        <v>382</v>
      </c>
      <c r="B383" t="s">
        <v>501</v>
      </c>
    </row>
    <row r="384" spans="1:2" x14ac:dyDescent="0.25">
      <c r="A384" t="s">
        <v>383</v>
      </c>
      <c r="B384" t="s">
        <v>501</v>
      </c>
    </row>
    <row r="385" spans="1:2" x14ac:dyDescent="0.25">
      <c r="A385" t="s">
        <v>384</v>
      </c>
      <c r="B385" t="s">
        <v>501</v>
      </c>
    </row>
    <row r="386" spans="1:2" x14ac:dyDescent="0.25">
      <c r="A386" t="s">
        <v>385</v>
      </c>
      <c r="B386" t="s">
        <v>501</v>
      </c>
    </row>
    <row r="387" spans="1:2" x14ac:dyDescent="0.25">
      <c r="A387" t="s">
        <v>386</v>
      </c>
      <c r="B387" t="s">
        <v>501</v>
      </c>
    </row>
    <row r="388" spans="1:2" x14ac:dyDescent="0.25">
      <c r="A388" t="s">
        <v>387</v>
      </c>
      <c r="B388" t="s">
        <v>501</v>
      </c>
    </row>
    <row r="389" spans="1:2" x14ac:dyDescent="0.25">
      <c r="A389" t="s">
        <v>388</v>
      </c>
      <c r="B389" t="s">
        <v>501</v>
      </c>
    </row>
    <row r="390" spans="1:2" x14ac:dyDescent="0.25">
      <c r="A390" t="s">
        <v>389</v>
      </c>
      <c r="B390" t="s">
        <v>501</v>
      </c>
    </row>
    <row r="391" spans="1:2" x14ac:dyDescent="0.25">
      <c r="A391" t="s">
        <v>390</v>
      </c>
      <c r="B391" t="s">
        <v>501</v>
      </c>
    </row>
    <row r="392" spans="1:2" x14ac:dyDescent="0.25">
      <c r="A392" t="s">
        <v>391</v>
      </c>
      <c r="B392" t="s">
        <v>501</v>
      </c>
    </row>
    <row r="393" spans="1:2" x14ac:dyDescent="0.25">
      <c r="A393" t="s">
        <v>392</v>
      </c>
      <c r="B393" t="s">
        <v>501</v>
      </c>
    </row>
    <row r="394" spans="1:2" x14ac:dyDescent="0.25">
      <c r="A394" t="s">
        <v>393</v>
      </c>
      <c r="B394" t="s">
        <v>501</v>
      </c>
    </row>
    <row r="395" spans="1:2" x14ac:dyDescent="0.25">
      <c r="A395" t="s">
        <v>394</v>
      </c>
      <c r="B395" t="s">
        <v>501</v>
      </c>
    </row>
    <row r="396" spans="1:2" x14ac:dyDescent="0.25">
      <c r="A396" t="s">
        <v>395</v>
      </c>
      <c r="B396" t="s">
        <v>501</v>
      </c>
    </row>
    <row r="397" spans="1:2" x14ac:dyDescent="0.25">
      <c r="A397" t="s">
        <v>396</v>
      </c>
      <c r="B397" t="s">
        <v>501</v>
      </c>
    </row>
    <row r="398" spans="1:2" x14ac:dyDescent="0.25">
      <c r="A398" t="s">
        <v>397</v>
      </c>
      <c r="B398" t="s">
        <v>501</v>
      </c>
    </row>
    <row r="399" spans="1:2" x14ac:dyDescent="0.25">
      <c r="A399" t="s">
        <v>398</v>
      </c>
      <c r="B399" t="s">
        <v>501</v>
      </c>
    </row>
    <row r="400" spans="1:2" x14ac:dyDescent="0.25">
      <c r="A400" t="s">
        <v>399</v>
      </c>
      <c r="B400" t="s">
        <v>501</v>
      </c>
    </row>
    <row r="401" spans="1:2" x14ac:dyDescent="0.25">
      <c r="A401" t="s">
        <v>400</v>
      </c>
      <c r="B401" t="s">
        <v>501</v>
      </c>
    </row>
    <row r="402" spans="1:2" x14ac:dyDescent="0.25">
      <c r="A402" t="s">
        <v>401</v>
      </c>
      <c r="B402" t="s">
        <v>501</v>
      </c>
    </row>
    <row r="403" spans="1:2" x14ac:dyDescent="0.25">
      <c r="A403" t="s">
        <v>402</v>
      </c>
      <c r="B403" t="s">
        <v>501</v>
      </c>
    </row>
    <row r="404" spans="1:2" x14ac:dyDescent="0.25">
      <c r="A404" t="s">
        <v>403</v>
      </c>
      <c r="B404" t="s">
        <v>501</v>
      </c>
    </row>
    <row r="405" spans="1:2" x14ac:dyDescent="0.25">
      <c r="A405" t="s">
        <v>404</v>
      </c>
      <c r="B405" t="s">
        <v>501</v>
      </c>
    </row>
    <row r="406" spans="1:2" x14ac:dyDescent="0.25">
      <c r="A406" t="s">
        <v>405</v>
      </c>
      <c r="B406" t="s">
        <v>501</v>
      </c>
    </row>
    <row r="407" spans="1:2" x14ac:dyDescent="0.25">
      <c r="A407" t="s">
        <v>406</v>
      </c>
      <c r="B407" t="s">
        <v>501</v>
      </c>
    </row>
    <row r="408" spans="1:2" x14ac:dyDescent="0.25">
      <c r="A408" t="s">
        <v>407</v>
      </c>
      <c r="B408" t="s">
        <v>501</v>
      </c>
    </row>
    <row r="409" spans="1:2" x14ac:dyDescent="0.25">
      <c r="A409" t="s">
        <v>408</v>
      </c>
      <c r="B409" t="s">
        <v>501</v>
      </c>
    </row>
    <row r="410" spans="1:2" x14ac:dyDescent="0.25">
      <c r="A410" t="s">
        <v>409</v>
      </c>
      <c r="B410" t="s">
        <v>501</v>
      </c>
    </row>
    <row r="411" spans="1:2" x14ac:dyDescent="0.25">
      <c r="A411" t="s">
        <v>410</v>
      </c>
      <c r="B411" t="s">
        <v>501</v>
      </c>
    </row>
    <row r="412" spans="1:2" x14ac:dyDescent="0.25">
      <c r="A412" t="s">
        <v>411</v>
      </c>
      <c r="B412" t="s">
        <v>501</v>
      </c>
    </row>
    <row r="413" spans="1:2" x14ac:dyDescent="0.25">
      <c r="A413" t="s">
        <v>412</v>
      </c>
      <c r="B413" t="s">
        <v>501</v>
      </c>
    </row>
    <row r="414" spans="1:2" x14ac:dyDescent="0.25">
      <c r="A414" t="s">
        <v>413</v>
      </c>
      <c r="B414" t="s">
        <v>501</v>
      </c>
    </row>
    <row r="415" spans="1:2" x14ac:dyDescent="0.25">
      <c r="A415" t="s">
        <v>414</v>
      </c>
      <c r="B415" t="s">
        <v>501</v>
      </c>
    </row>
    <row r="416" spans="1:2" x14ac:dyDescent="0.25">
      <c r="A416" t="s">
        <v>415</v>
      </c>
      <c r="B416" t="s">
        <v>501</v>
      </c>
    </row>
    <row r="417" spans="1:2" x14ac:dyDescent="0.25">
      <c r="A417" t="s">
        <v>416</v>
      </c>
      <c r="B417" t="s">
        <v>501</v>
      </c>
    </row>
    <row r="418" spans="1:2" x14ac:dyDescent="0.25">
      <c r="A418" t="s">
        <v>417</v>
      </c>
      <c r="B418" t="s">
        <v>501</v>
      </c>
    </row>
    <row r="419" spans="1:2" x14ac:dyDescent="0.25">
      <c r="A419" t="s">
        <v>418</v>
      </c>
      <c r="B419" t="s">
        <v>501</v>
      </c>
    </row>
    <row r="420" spans="1:2" x14ac:dyDescent="0.25">
      <c r="A420" t="s">
        <v>419</v>
      </c>
      <c r="B420" t="s">
        <v>501</v>
      </c>
    </row>
    <row r="421" spans="1:2" x14ac:dyDescent="0.25">
      <c r="A421" t="s">
        <v>420</v>
      </c>
      <c r="B421" t="s">
        <v>501</v>
      </c>
    </row>
    <row r="422" spans="1:2" x14ac:dyDescent="0.25">
      <c r="A422" t="s">
        <v>421</v>
      </c>
      <c r="B422" t="s">
        <v>501</v>
      </c>
    </row>
    <row r="423" spans="1:2" x14ac:dyDescent="0.25">
      <c r="A423" t="s">
        <v>422</v>
      </c>
      <c r="B423" t="s">
        <v>501</v>
      </c>
    </row>
    <row r="424" spans="1:2" x14ac:dyDescent="0.25">
      <c r="A424" t="s">
        <v>423</v>
      </c>
      <c r="B424" t="s">
        <v>501</v>
      </c>
    </row>
    <row r="425" spans="1:2" x14ac:dyDescent="0.25">
      <c r="A425" t="s">
        <v>424</v>
      </c>
      <c r="B425" t="s">
        <v>501</v>
      </c>
    </row>
    <row r="426" spans="1:2" x14ac:dyDescent="0.25">
      <c r="A426" t="s">
        <v>425</v>
      </c>
      <c r="B426" t="s">
        <v>501</v>
      </c>
    </row>
    <row r="427" spans="1:2" x14ac:dyDescent="0.25">
      <c r="A427" t="s">
        <v>426</v>
      </c>
      <c r="B427" t="s">
        <v>501</v>
      </c>
    </row>
    <row r="428" spans="1:2" x14ac:dyDescent="0.25">
      <c r="A428" t="s">
        <v>427</v>
      </c>
      <c r="B428" t="s">
        <v>501</v>
      </c>
    </row>
    <row r="429" spans="1:2" x14ac:dyDescent="0.25">
      <c r="A429" t="s">
        <v>428</v>
      </c>
      <c r="B429" t="s">
        <v>501</v>
      </c>
    </row>
    <row r="430" spans="1:2" x14ac:dyDescent="0.25">
      <c r="A430" t="s">
        <v>429</v>
      </c>
      <c r="B430" t="s">
        <v>501</v>
      </c>
    </row>
    <row r="431" spans="1:2" x14ac:dyDescent="0.25">
      <c r="A431" t="s">
        <v>430</v>
      </c>
      <c r="B431" t="s">
        <v>501</v>
      </c>
    </row>
    <row r="432" spans="1:2" x14ac:dyDescent="0.25">
      <c r="A432" t="s">
        <v>431</v>
      </c>
      <c r="B432" t="s">
        <v>501</v>
      </c>
    </row>
    <row r="433" spans="1:2" x14ac:dyDescent="0.25">
      <c r="A433" t="s">
        <v>432</v>
      </c>
      <c r="B433" t="s">
        <v>501</v>
      </c>
    </row>
    <row r="434" spans="1:2" x14ac:dyDescent="0.25">
      <c r="A434" t="s">
        <v>433</v>
      </c>
      <c r="B434" t="s">
        <v>501</v>
      </c>
    </row>
    <row r="435" spans="1:2" x14ac:dyDescent="0.25">
      <c r="A435" t="s">
        <v>434</v>
      </c>
      <c r="B435" t="s">
        <v>501</v>
      </c>
    </row>
    <row r="436" spans="1:2" x14ac:dyDescent="0.25">
      <c r="A436" t="s">
        <v>435</v>
      </c>
      <c r="B436" t="s">
        <v>501</v>
      </c>
    </row>
    <row r="437" spans="1:2" x14ac:dyDescent="0.25">
      <c r="A437" t="s">
        <v>436</v>
      </c>
      <c r="B437" t="s">
        <v>501</v>
      </c>
    </row>
    <row r="438" spans="1:2" x14ac:dyDescent="0.25">
      <c r="A438" t="s">
        <v>437</v>
      </c>
      <c r="B438" t="s">
        <v>501</v>
      </c>
    </row>
    <row r="439" spans="1:2" x14ac:dyDescent="0.25">
      <c r="A439" t="s">
        <v>438</v>
      </c>
      <c r="B439" t="s">
        <v>501</v>
      </c>
    </row>
    <row r="440" spans="1:2" x14ac:dyDescent="0.25">
      <c r="A440" t="s">
        <v>439</v>
      </c>
      <c r="B440" t="s">
        <v>501</v>
      </c>
    </row>
    <row r="441" spans="1:2" x14ac:dyDescent="0.25">
      <c r="A441" t="s">
        <v>440</v>
      </c>
      <c r="B441" t="s">
        <v>501</v>
      </c>
    </row>
    <row r="442" spans="1:2" x14ac:dyDescent="0.25">
      <c r="A442" t="s">
        <v>441</v>
      </c>
      <c r="B442" t="s">
        <v>501</v>
      </c>
    </row>
    <row r="443" spans="1:2" x14ac:dyDescent="0.25">
      <c r="A443" t="s">
        <v>442</v>
      </c>
      <c r="B443" t="s">
        <v>501</v>
      </c>
    </row>
    <row r="444" spans="1:2" x14ac:dyDescent="0.25">
      <c r="A444" t="s">
        <v>443</v>
      </c>
      <c r="B444" t="s">
        <v>501</v>
      </c>
    </row>
    <row r="445" spans="1:2" x14ac:dyDescent="0.25">
      <c r="A445" t="s">
        <v>444</v>
      </c>
      <c r="B445" t="s">
        <v>501</v>
      </c>
    </row>
    <row r="446" spans="1:2" x14ac:dyDescent="0.25">
      <c r="A446" t="s">
        <v>445</v>
      </c>
      <c r="B446" t="s">
        <v>501</v>
      </c>
    </row>
    <row r="447" spans="1:2" x14ac:dyDescent="0.25">
      <c r="A447" t="s">
        <v>446</v>
      </c>
      <c r="B447" t="s">
        <v>501</v>
      </c>
    </row>
    <row r="448" spans="1:2" x14ac:dyDescent="0.25">
      <c r="A448" t="s">
        <v>447</v>
      </c>
      <c r="B448" t="s">
        <v>501</v>
      </c>
    </row>
    <row r="449" spans="1:2" x14ac:dyDescent="0.25">
      <c r="A449" t="s">
        <v>448</v>
      </c>
      <c r="B449" t="s">
        <v>501</v>
      </c>
    </row>
    <row r="450" spans="1:2" x14ac:dyDescent="0.25">
      <c r="A450" t="s">
        <v>449</v>
      </c>
      <c r="B450" t="s">
        <v>501</v>
      </c>
    </row>
    <row r="451" spans="1:2" x14ac:dyDescent="0.25">
      <c r="A451" t="s">
        <v>450</v>
      </c>
      <c r="B451" t="s">
        <v>501</v>
      </c>
    </row>
    <row r="452" spans="1:2" x14ac:dyDescent="0.25">
      <c r="A452" t="s">
        <v>451</v>
      </c>
      <c r="B452" t="s">
        <v>501</v>
      </c>
    </row>
    <row r="453" spans="1:2" x14ac:dyDescent="0.25">
      <c r="A453" t="s">
        <v>452</v>
      </c>
      <c r="B453" t="s">
        <v>501</v>
      </c>
    </row>
    <row r="454" spans="1:2" x14ac:dyDescent="0.25">
      <c r="A454" t="s">
        <v>453</v>
      </c>
      <c r="B454" t="s">
        <v>501</v>
      </c>
    </row>
    <row r="455" spans="1:2" x14ac:dyDescent="0.25">
      <c r="A455" t="s">
        <v>454</v>
      </c>
      <c r="B455" t="s">
        <v>501</v>
      </c>
    </row>
    <row r="456" spans="1:2" x14ac:dyDescent="0.25">
      <c r="A456" t="s">
        <v>455</v>
      </c>
      <c r="B456" t="s">
        <v>501</v>
      </c>
    </row>
    <row r="457" spans="1:2" x14ac:dyDescent="0.25">
      <c r="A457" t="s">
        <v>456</v>
      </c>
      <c r="B457" t="s">
        <v>501</v>
      </c>
    </row>
    <row r="458" spans="1:2" x14ac:dyDescent="0.25">
      <c r="A458" t="s">
        <v>457</v>
      </c>
      <c r="B458" t="s">
        <v>501</v>
      </c>
    </row>
    <row r="459" spans="1:2" x14ac:dyDescent="0.25">
      <c r="A459" t="s">
        <v>458</v>
      </c>
      <c r="B459" t="s">
        <v>501</v>
      </c>
    </row>
    <row r="460" spans="1:2" x14ac:dyDescent="0.25">
      <c r="A460" t="s">
        <v>459</v>
      </c>
      <c r="B460" t="s">
        <v>501</v>
      </c>
    </row>
    <row r="461" spans="1:2" x14ac:dyDescent="0.25">
      <c r="A461" t="s">
        <v>460</v>
      </c>
      <c r="B461" t="s">
        <v>501</v>
      </c>
    </row>
    <row r="462" spans="1:2" x14ac:dyDescent="0.25">
      <c r="A462" t="s">
        <v>461</v>
      </c>
      <c r="B462" t="s">
        <v>501</v>
      </c>
    </row>
    <row r="463" spans="1:2" x14ac:dyDescent="0.25">
      <c r="A463" t="s">
        <v>462</v>
      </c>
      <c r="B463" t="s">
        <v>501</v>
      </c>
    </row>
    <row r="464" spans="1:2" x14ac:dyDescent="0.25">
      <c r="A464" t="s">
        <v>463</v>
      </c>
      <c r="B464" t="s">
        <v>501</v>
      </c>
    </row>
    <row r="465" spans="1:2" x14ac:dyDescent="0.25">
      <c r="A465" t="s">
        <v>464</v>
      </c>
      <c r="B465" t="s">
        <v>501</v>
      </c>
    </row>
    <row r="466" spans="1:2" x14ac:dyDescent="0.25">
      <c r="A466" t="s">
        <v>465</v>
      </c>
      <c r="B466" t="s">
        <v>501</v>
      </c>
    </row>
    <row r="467" spans="1:2" x14ac:dyDescent="0.25">
      <c r="A467" t="s">
        <v>466</v>
      </c>
      <c r="B467" t="s">
        <v>501</v>
      </c>
    </row>
    <row r="468" spans="1:2" x14ac:dyDescent="0.25">
      <c r="A468" t="s">
        <v>467</v>
      </c>
      <c r="B468" t="s">
        <v>501</v>
      </c>
    </row>
    <row r="469" spans="1:2" x14ac:dyDescent="0.25">
      <c r="A469" t="s">
        <v>468</v>
      </c>
      <c r="B469" t="s">
        <v>501</v>
      </c>
    </row>
    <row r="470" spans="1:2" x14ac:dyDescent="0.25">
      <c r="A470" t="s">
        <v>469</v>
      </c>
      <c r="B470" t="s">
        <v>501</v>
      </c>
    </row>
    <row r="471" spans="1:2" x14ac:dyDescent="0.25">
      <c r="A471" t="s">
        <v>470</v>
      </c>
      <c r="B471" t="s">
        <v>501</v>
      </c>
    </row>
    <row r="472" spans="1:2" x14ac:dyDescent="0.25">
      <c r="A472" t="s">
        <v>471</v>
      </c>
      <c r="B472" t="s">
        <v>501</v>
      </c>
    </row>
    <row r="473" spans="1:2" x14ac:dyDescent="0.25">
      <c r="A473" t="s">
        <v>472</v>
      </c>
      <c r="B473" t="s">
        <v>501</v>
      </c>
    </row>
    <row r="474" spans="1:2" x14ac:dyDescent="0.25">
      <c r="A474" t="s">
        <v>473</v>
      </c>
      <c r="B474" t="s">
        <v>501</v>
      </c>
    </row>
    <row r="475" spans="1:2" x14ac:dyDescent="0.25">
      <c r="A475" t="s">
        <v>474</v>
      </c>
      <c r="B475" t="s">
        <v>501</v>
      </c>
    </row>
    <row r="476" spans="1:2" x14ac:dyDescent="0.25">
      <c r="A476" t="s">
        <v>475</v>
      </c>
      <c r="B476" t="s">
        <v>501</v>
      </c>
    </row>
    <row r="477" spans="1:2" x14ac:dyDescent="0.25">
      <c r="A477" t="s">
        <v>476</v>
      </c>
      <c r="B477" t="s">
        <v>501</v>
      </c>
    </row>
    <row r="478" spans="1:2" x14ac:dyDescent="0.25">
      <c r="A478" t="s">
        <v>477</v>
      </c>
      <c r="B478" t="s">
        <v>501</v>
      </c>
    </row>
    <row r="479" spans="1:2" x14ac:dyDescent="0.25">
      <c r="A479" t="s">
        <v>478</v>
      </c>
      <c r="B479" t="s">
        <v>501</v>
      </c>
    </row>
    <row r="480" spans="1:2" x14ac:dyDescent="0.25">
      <c r="A480" t="s">
        <v>479</v>
      </c>
      <c r="B480" t="s">
        <v>501</v>
      </c>
    </row>
    <row r="481" spans="1:2" x14ac:dyDescent="0.25">
      <c r="A481" t="s">
        <v>480</v>
      </c>
      <c r="B481" t="s">
        <v>501</v>
      </c>
    </row>
    <row r="482" spans="1:2" x14ac:dyDescent="0.25">
      <c r="A482" t="s">
        <v>481</v>
      </c>
      <c r="B482" t="s">
        <v>501</v>
      </c>
    </row>
    <row r="483" spans="1:2" x14ac:dyDescent="0.25">
      <c r="A483" t="s">
        <v>482</v>
      </c>
      <c r="B483" t="s">
        <v>501</v>
      </c>
    </row>
    <row r="484" spans="1:2" x14ac:dyDescent="0.25">
      <c r="A484" t="s">
        <v>483</v>
      </c>
      <c r="B484" t="s">
        <v>501</v>
      </c>
    </row>
    <row r="485" spans="1:2" x14ac:dyDescent="0.25">
      <c r="A485" t="s">
        <v>484</v>
      </c>
      <c r="B485" t="s">
        <v>501</v>
      </c>
    </row>
    <row r="486" spans="1:2" x14ac:dyDescent="0.25">
      <c r="A486" t="s">
        <v>485</v>
      </c>
      <c r="B486" t="s">
        <v>501</v>
      </c>
    </row>
    <row r="487" spans="1:2" x14ac:dyDescent="0.25">
      <c r="A487" t="s">
        <v>486</v>
      </c>
      <c r="B487" t="s">
        <v>501</v>
      </c>
    </row>
    <row r="488" spans="1:2" x14ac:dyDescent="0.25">
      <c r="A488" t="s">
        <v>487</v>
      </c>
      <c r="B488" t="s">
        <v>501</v>
      </c>
    </row>
    <row r="489" spans="1:2" x14ac:dyDescent="0.25">
      <c r="A489" t="s">
        <v>488</v>
      </c>
      <c r="B489" t="s">
        <v>501</v>
      </c>
    </row>
    <row r="490" spans="1:2" x14ac:dyDescent="0.25">
      <c r="A490" t="s">
        <v>489</v>
      </c>
      <c r="B490" t="s">
        <v>501</v>
      </c>
    </row>
    <row r="491" spans="1:2" x14ac:dyDescent="0.25">
      <c r="A491" t="s">
        <v>490</v>
      </c>
      <c r="B491" t="s">
        <v>501</v>
      </c>
    </row>
    <row r="492" spans="1:2" x14ac:dyDescent="0.25">
      <c r="A492" t="s">
        <v>491</v>
      </c>
      <c r="B492" t="s">
        <v>501</v>
      </c>
    </row>
    <row r="493" spans="1:2" x14ac:dyDescent="0.25">
      <c r="A493" t="s">
        <v>492</v>
      </c>
      <c r="B493" t="s">
        <v>501</v>
      </c>
    </row>
    <row r="494" spans="1:2" x14ac:dyDescent="0.25">
      <c r="A494" t="s">
        <v>493</v>
      </c>
      <c r="B494" t="s">
        <v>501</v>
      </c>
    </row>
    <row r="495" spans="1:2" x14ac:dyDescent="0.25">
      <c r="A495" t="s">
        <v>494</v>
      </c>
      <c r="B495" t="s">
        <v>501</v>
      </c>
    </row>
    <row r="496" spans="1:2" x14ac:dyDescent="0.25">
      <c r="A496" t="s">
        <v>495</v>
      </c>
      <c r="B496" t="s">
        <v>501</v>
      </c>
    </row>
    <row r="497" spans="1:2" x14ac:dyDescent="0.25">
      <c r="A497" t="s">
        <v>496</v>
      </c>
      <c r="B497" t="s">
        <v>501</v>
      </c>
    </row>
    <row r="498" spans="1:2" x14ac:dyDescent="0.25">
      <c r="A498" t="s">
        <v>497</v>
      </c>
      <c r="B498" t="s">
        <v>501</v>
      </c>
    </row>
    <row r="499" spans="1:2" x14ac:dyDescent="0.25">
      <c r="A499" t="s">
        <v>498</v>
      </c>
      <c r="B499" t="s">
        <v>501</v>
      </c>
    </row>
    <row r="500" spans="1:2" x14ac:dyDescent="0.25">
      <c r="A500" t="s">
        <v>499</v>
      </c>
      <c r="B500" t="s">
        <v>501</v>
      </c>
    </row>
    <row r="501" spans="1:2" x14ac:dyDescent="0.25">
      <c r="A501" t="s">
        <v>500</v>
      </c>
      <c r="B501" t="s">
        <v>501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6"/>
  <sheetViews>
    <sheetView workbookViewId="0">
      <selection activeCell="J30" sqref="J30"/>
    </sheetView>
  </sheetViews>
  <sheetFormatPr defaultRowHeight="15" x14ac:dyDescent="0.25"/>
  <cols>
    <col min="1" max="1" width="50.85546875" customWidth="1"/>
  </cols>
  <sheetData>
    <row r="1" spans="1:1" x14ac:dyDescent="0.25">
      <c r="A1" t="s">
        <v>714</v>
      </c>
    </row>
    <row r="2" spans="1:1" x14ac:dyDescent="0.25">
      <c r="A2" t="s">
        <v>729</v>
      </c>
    </row>
    <row r="3" spans="1:1" x14ac:dyDescent="0.25">
      <c r="A3" t="s">
        <v>728</v>
      </c>
    </row>
    <row r="4" spans="1:1" x14ac:dyDescent="0.25">
      <c r="A4" t="s">
        <v>715</v>
      </c>
    </row>
    <row r="5" spans="1:1" x14ac:dyDescent="0.25">
      <c r="A5" t="s">
        <v>716</v>
      </c>
    </row>
    <row r="6" spans="1:1" x14ac:dyDescent="0.25">
      <c r="A6" t="s">
        <v>717</v>
      </c>
    </row>
    <row r="7" spans="1:1" x14ac:dyDescent="0.25">
      <c r="A7" t="s">
        <v>718</v>
      </c>
    </row>
    <row r="8" spans="1:1" x14ac:dyDescent="0.25">
      <c r="A8" t="s">
        <v>719</v>
      </c>
    </row>
    <row r="9" spans="1:1" x14ac:dyDescent="0.25">
      <c r="A9" t="s">
        <v>720</v>
      </c>
    </row>
    <row r="10" spans="1:1" x14ac:dyDescent="0.25">
      <c r="A10" t="s">
        <v>721</v>
      </c>
    </row>
    <row r="11" spans="1:1" x14ac:dyDescent="0.25">
      <c r="A11" t="s">
        <v>722</v>
      </c>
    </row>
    <row r="12" spans="1:1" x14ac:dyDescent="0.25">
      <c r="A12" t="s">
        <v>723</v>
      </c>
    </row>
    <row r="13" spans="1:1" x14ac:dyDescent="0.25">
      <c r="A13" t="s">
        <v>724</v>
      </c>
    </row>
    <row r="14" spans="1:1" x14ac:dyDescent="0.25">
      <c r="A14" t="s">
        <v>725</v>
      </c>
    </row>
    <row r="15" spans="1:1" x14ac:dyDescent="0.25">
      <c r="A15" t="s">
        <v>726</v>
      </c>
    </row>
    <row r="16" spans="1:1" x14ac:dyDescent="0.25">
      <c r="A16" t="s">
        <v>727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74"/>
  <sheetViews>
    <sheetView topLeftCell="G130" workbookViewId="0">
      <selection activeCell="A130" sqref="A1:XFD1048576"/>
    </sheetView>
  </sheetViews>
  <sheetFormatPr defaultRowHeight="15" x14ac:dyDescent="0.25"/>
  <cols>
    <col min="1" max="1" width="7.140625" customWidth="1"/>
    <col min="3" max="3" width="4.85546875" customWidth="1"/>
    <col min="4" max="4" width="10.140625" customWidth="1"/>
    <col min="5" max="5" width="7.28515625" customWidth="1"/>
    <col min="6" max="6" width="6.7109375" customWidth="1"/>
    <col min="7" max="7" width="6.42578125" customWidth="1"/>
    <col min="8" max="8" width="11.7109375" customWidth="1"/>
    <col min="9" max="9" width="4.85546875" customWidth="1"/>
    <col min="11" max="11" width="4.85546875" customWidth="1"/>
    <col min="13" max="13" width="5.85546875" customWidth="1"/>
    <col min="16" max="16" width="25.7109375" customWidth="1"/>
    <col min="17" max="17" width="4.140625" customWidth="1"/>
    <col min="18" max="18" width="3.5703125" customWidth="1"/>
    <col min="19" max="19" width="8.7109375" customWidth="1"/>
    <col min="21" max="21" width="27" customWidth="1"/>
  </cols>
  <sheetData>
    <row r="1" spans="1:17" x14ac:dyDescent="0.25">
      <c r="Q1" s="10" t="s">
        <v>671</v>
      </c>
    </row>
    <row r="2" spans="1:17" x14ac:dyDescent="0.25">
      <c r="A2" s="26" t="s">
        <v>0</v>
      </c>
      <c r="B2" s="2" t="s">
        <v>679</v>
      </c>
      <c r="C2" s="2"/>
      <c r="Q2" s="10" t="s">
        <v>671</v>
      </c>
    </row>
    <row r="3" spans="1:17" x14ac:dyDescent="0.25">
      <c r="A3" t="s">
        <v>1</v>
      </c>
      <c r="B3" t="s">
        <v>673</v>
      </c>
      <c r="Q3" s="10" t="s">
        <v>671</v>
      </c>
    </row>
    <row r="4" spans="1:17" x14ac:dyDescent="0.25">
      <c r="A4" t="s">
        <v>2</v>
      </c>
      <c r="B4" t="s">
        <v>674</v>
      </c>
      <c r="Q4" s="10" t="s">
        <v>671</v>
      </c>
    </row>
    <row r="5" spans="1:17" x14ac:dyDescent="0.25">
      <c r="A5" t="s">
        <v>3</v>
      </c>
      <c r="B5" t="s">
        <v>675</v>
      </c>
      <c r="Q5" s="10" t="s">
        <v>671</v>
      </c>
    </row>
    <row r="6" spans="1:17" x14ac:dyDescent="0.25">
      <c r="A6" t="s">
        <v>4</v>
      </c>
      <c r="B6" t="s">
        <v>549</v>
      </c>
      <c r="C6" t="s">
        <v>589</v>
      </c>
      <c r="D6">
        <v>9052</v>
      </c>
      <c r="E6" s="2" t="s">
        <v>687</v>
      </c>
      <c r="Q6" s="10" t="s">
        <v>671</v>
      </c>
    </row>
    <row r="7" spans="1:17" x14ac:dyDescent="0.25">
      <c r="A7" t="s">
        <v>5</v>
      </c>
      <c r="B7" t="s">
        <v>676</v>
      </c>
      <c r="Q7" s="10" t="s">
        <v>671</v>
      </c>
    </row>
    <row r="8" spans="1:17" x14ac:dyDescent="0.25">
      <c r="A8" t="s">
        <v>6</v>
      </c>
      <c r="B8" t="s">
        <v>672</v>
      </c>
      <c r="Q8" s="10" t="s">
        <v>671</v>
      </c>
    </row>
    <row r="9" spans="1:17" x14ac:dyDescent="0.25">
      <c r="A9" t="s">
        <v>7</v>
      </c>
      <c r="B9" t="s">
        <v>580</v>
      </c>
      <c r="C9" t="s">
        <v>531</v>
      </c>
      <c r="D9">
        <v>100</v>
      </c>
      <c r="E9" t="s">
        <v>639</v>
      </c>
      <c r="Q9" s="10" t="s">
        <v>671</v>
      </c>
    </row>
    <row r="10" spans="1:17" x14ac:dyDescent="0.25">
      <c r="A10" t="s">
        <v>8</v>
      </c>
      <c r="B10" t="s">
        <v>700</v>
      </c>
      <c r="C10" t="s">
        <v>531</v>
      </c>
      <c r="D10">
        <v>101</v>
      </c>
      <c r="E10" t="s">
        <v>711</v>
      </c>
      <c r="Q10" s="10" t="s">
        <v>671</v>
      </c>
    </row>
    <row r="11" spans="1:17" x14ac:dyDescent="0.25">
      <c r="A11" t="s">
        <v>9</v>
      </c>
      <c r="B11" t="s">
        <v>702</v>
      </c>
      <c r="C11" t="s">
        <v>531</v>
      </c>
      <c r="D11">
        <v>102</v>
      </c>
      <c r="E11" t="s">
        <v>701</v>
      </c>
      <c r="Q11" s="10" t="s">
        <v>671</v>
      </c>
    </row>
    <row r="12" spans="1:17" x14ac:dyDescent="0.25">
      <c r="A12" t="s">
        <v>10</v>
      </c>
      <c r="B12" t="s">
        <v>705</v>
      </c>
      <c r="C12" t="s">
        <v>531</v>
      </c>
      <c r="D12">
        <v>103</v>
      </c>
      <c r="E12" t="s">
        <v>703</v>
      </c>
      <c r="Q12" s="10" t="s">
        <v>671</v>
      </c>
    </row>
    <row r="13" spans="1:17" x14ac:dyDescent="0.25">
      <c r="A13" t="s">
        <v>11</v>
      </c>
      <c r="B13" t="s">
        <v>537</v>
      </c>
      <c r="C13" t="s">
        <v>531</v>
      </c>
      <c r="D13">
        <v>110</v>
      </c>
      <c r="E13" t="s">
        <v>616</v>
      </c>
      <c r="Q13" s="10" t="s">
        <v>671</v>
      </c>
    </row>
    <row r="14" spans="1:17" x14ac:dyDescent="0.25">
      <c r="A14" t="s">
        <v>12</v>
      </c>
      <c r="B14" t="s">
        <v>538</v>
      </c>
      <c r="C14" t="s">
        <v>531</v>
      </c>
      <c r="D14">
        <v>210</v>
      </c>
      <c r="E14" t="s">
        <v>617</v>
      </c>
      <c r="Q14" s="10" t="s">
        <v>671</v>
      </c>
    </row>
    <row r="15" spans="1:17" x14ac:dyDescent="0.25">
      <c r="A15" t="s">
        <v>13</v>
      </c>
      <c r="B15" t="s">
        <v>539</v>
      </c>
      <c r="C15" t="s">
        <v>531</v>
      </c>
      <c r="D15">
        <v>310</v>
      </c>
      <c r="E15" t="s">
        <v>698</v>
      </c>
      <c r="Q15" s="10" t="s">
        <v>671</v>
      </c>
    </row>
    <row r="16" spans="1:17" x14ac:dyDescent="0.25">
      <c r="A16" t="s">
        <v>14</v>
      </c>
      <c r="B16" t="s">
        <v>550</v>
      </c>
      <c r="C16" t="s">
        <v>531</v>
      </c>
      <c r="D16">
        <v>410</v>
      </c>
      <c r="E16" t="s">
        <v>618</v>
      </c>
      <c r="Q16" s="10" t="s">
        <v>671</v>
      </c>
    </row>
    <row r="17" spans="1:19" x14ac:dyDescent="0.25">
      <c r="A17" t="s">
        <v>15</v>
      </c>
      <c r="B17" t="s">
        <v>551</v>
      </c>
      <c r="C17" t="s">
        <v>531</v>
      </c>
      <c r="D17">
        <v>510</v>
      </c>
      <c r="E17" t="s">
        <v>670</v>
      </c>
      <c r="Q17" s="10" t="s">
        <v>671</v>
      </c>
    </row>
    <row r="18" spans="1:19" x14ac:dyDescent="0.25">
      <c r="A18" t="s">
        <v>16</v>
      </c>
      <c r="B18" t="s">
        <v>561</v>
      </c>
      <c r="C18" t="s">
        <v>531</v>
      </c>
      <c r="D18">
        <v>610</v>
      </c>
      <c r="E18" t="s">
        <v>619</v>
      </c>
      <c r="Q18" s="10" t="s">
        <v>671</v>
      </c>
    </row>
    <row r="19" spans="1:19" x14ac:dyDescent="0.25">
      <c r="A19" t="s">
        <v>17</v>
      </c>
      <c r="B19" t="s">
        <v>562</v>
      </c>
      <c r="C19" t="s">
        <v>531</v>
      </c>
      <c r="D19">
        <v>710</v>
      </c>
      <c r="E19" t="s">
        <v>620</v>
      </c>
      <c r="Q19" s="10" t="s">
        <v>671</v>
      </c>
    </row>
    <row r="20" spans="1:19" x14ac:dyDescent="0.25">
      <c r="A20" t="s">
        <v>18</v>
      </c>
      <c r="B20" t="s">
        <v>692</v>
      </c>
      <c r="C20" t="s">
        <v>583</v>
      </c>
      <c r="D20" t="s">
        <v>708</v>
      </c>
      <c r="F20" t="s">
        <v>693</v>
      </c>
      <c r="Q20" s="10" t="s">
        <v>671</v>
      </c>
    </row>
    <row r="21" spans="1:19" x14ac:dyDescent="0.25">
      <c r="A21" t="s">
        <v>19</v>
      </c>
      <c r="B21" t="s">
        <v>553</v>
      </c>
      <c r="C21" t="s">
        <v>584</v>
      </c>
      <c r="F21" t="s">
        <v>613</v>
      </c>
      <c r="Q21" s="10" t="s">
        <v>671</v>
      </c>
      <c r="S21" t="s">
        <v>652</v>
      </c>
    </row>
    <row r="22" spans="1:19" x14ac:dyDescent="0.25">
      <c r="A22" t="s">
        <v>20</v>
      </c>
      <c r="B22" t="s">
        <v>552</v>
      </c>
      <c r="F22" t="s">
        <v>614</v>
      </c>
      <c r="Q22" s="10" t="s">
        <v>671</v>
      </c>
      <c r="S22" t="s">
        <v>654</v>
      </c>
    </row>
    <row r="23" spans="1:19" x14ac:dyDescent="0.25">
      <c r="A23" t="s">
        <v>21</v>
      </c>
      <c r="B23" t="s">
        <v>577</v>
      </c>
      <c r="C23" t="s">
        <v>536</v>
      </c>
      <c r="D23" t="s">
        <v>709</v>
      </c>
      <c r="E23" t="s">
        <v>578</v>
      </c>
      <c r="F23">
        <v>5</v>
      </c>
      <c r="G23" t="s">
        <v>615</v>
      </c>
      <c r="Q23" s="10" t="s">
        <v>671</v>
      </c>
      <c r="S23" t="s">
        <v>653</v>
      </c>
    </row>
    <row r="24" spans="1:19" x14ac:dyDescent="0.25">
      <c r="A24" t="s">
        <v>22</v>
      </c>
      <c r="B24" t="s">
        <v>554</v>
      </c>
      <c r="C24" t="s">
        <v>578</v>
      </c>
      <c r="D24">
        <v>5</v>
      </c>
      <c r="E24" t="s">
        <v>621</v>
      </c>
      <c r="Q24" s="10" t="s">
        <v>671</v>
      </c>
      <c r="S24" t="s">
        <v>656</v>
      </c>
    </row>
    <row r="25" spans="1:19" x14ac:dyDescent="0.25">
      <c r="A25" t="s">
        <v>23</v>
      </c>
      <c r="B25" t="s">
        <v>549</v>
      </c>
      <c r="C25" t="s">
        <v>587</v>
      </c>
      <c r="D25">
        <v>9051</v>
      </c>
      <c r="E25" t="s">
        <v>547</v>
      </c>
      <c r="F25" t="s">
        <v>694</v>
      </c>
      <c r="G25" s="2" t="s">
        <v>623</v>
      </c>
      <c r="Q25" s="10" t="s">
        <v>671</v>
      </c>
      <c r="S25" t="s">
        <v>655</v>
      </c>
    </row>
    <row r="26" spans="1:19" x14ac:dyDescent="0.25">
      <c r="A26" t="s">
        <v>24</v>
      </c>
      <c r="B26" t="s">
        <v>554</v>
      </c>
      <c r="C26" t="s">
        <v>578</v>
      </c>
      <c r="D26">
        <v>5</v>
      </c>
      <c r="E26" t="s">
        <v>621</v>
      </c>
      <c r="Q26" s="10" t="s">
        <v>671</v>
      </c>
      <c r="S26" t="s">
        <v>657</v>
      </c>
    </row>
    <row r="27" spans="1:19" x14ac:dyDescent="0.25">
      <c r="A27" t="s">
        <v>25</v>
      </c>
      <c r="B27" t="s">
        <v>577</v>
      </c>
      <c r="C27" t="s">
        <v>536</v>
      </c>
      <c r="D27" t="s">
        <v>709</v>
      </c>
      <c r="E27" t="s">
        <v>578</v>
      </c>
      <c r="F27">
        <v>5</v>
      </c>
      <c r="G27" t="s">
        <v>624</v>
      </c>
      <c r="Q27" s="10" t="s">
        <v>671</v>
      </c>
      <c r="S27" t="s">
        <v>658</v>
      </c>
    </row>
    <row r="28" spans="1:19" x14ac:dyDescent="0.25">
      <c r="A28" s="26" t="s">
        <v>26</v>
      </c>
      <c r="B28" t="s">
        <v>577</v>
      </c>
      <c r="C28" t="s">
        <v>505</v>
      </c>
      <c r="D28">
        <v>0</v>
      </c>
      <c r="E28" t="s">
        <v>506</v>
      </c>
      <c r="F28">
        <v>1</v>
      </c>
      <c r="G28" t="s">
        <v>578</v>
      </c>
      <c r="H28">
        <v>15</v>
      </c>
      <c r="I28" t="s">
        <v>625</v>
      </c>
      <c r="Q28" s="10" t="s">
        <v>671</v>
      </c>
    </row>
    <row r="29" spans="1:19" x14ac:dyDescent="0.25">
      <c r="A29" t="s">
        <v>27</v>
      </c>
      <c r="B29" t="s">
        <v>690</v>
      </c>
      <c r="C29" t="s">
        <v>691</v>
      </c>
      <c r="Q29" s="10" t="s">
        <v>671</v>
      </c>
    </row>
    <row r="30" spans="1:19" x14ac:dyDescent="0.25">
      <c r="A30" t="s">
        <v>28</v>
      </c>
      <c r="B30" t="s">
        <v>688</v>
      </c>
      <c r="C30" s="5" t="s">
        <v>626</v>
      </c>
      <c r="Q30" s="10" t="s">
        <v>671</v>
      </c>
    </row>
    <row r="31" spans="1:19" x14ac:dyDescent="0.25">
      <c r="A31" s="26" t="s">
        <v>579</v>
      </c>
      <c r="B31" s="2" t="s">
        <v>706</v>
      </c>
      <c r="Q31" s="10" t="s">
        <v>671</v>
      </c>
    </row>
    <row r="32" spans="1:19" x14ac:dyDescent="0.25">
      <c r="A32" t="s">
        <v>30</v>
      </c>
      <c r="B32" t="s">
        <v>537</v>
      </c>
      <c r="C32" t="s">
        <v>531</v>
      </c>
      <c r="D32" t="s">
        <v>680</v>
      </c>
      <c r="F32" t="s">
        <v>627</v>
      </c>
      <c r="Q32" s="10" t="s">
        <v>671</v>
      </c>
      <c r="S32" t="s">
        <v>576</v>
      </c>
    </row>
    <row r="33" spans="1:23" x14ac:dyDescent="0.25">
      <c r="A33" t="s">
        <v>31</v>
      </c>
      <c r="B33" t="s">
        <v>538</v>
      </c>
      <c r="C33" t="s">
        <v>531</v>
      </c>
      <c r="D33" t="s">
        <v>681</v>
      </c>
      <c r="F33" t="s">
        <v>628</v>
      </c>
      <c r="Q33" s="10" t="s">
        <v>671</v>
      </c>
      <c r="S33" t="s">
        <v>572</v>
      </c>
    </row>
    <row r="34" spans="1:23" x14ac:dyDescent="0.25">
      <c r="A34" t="s">
        <v>32</v>
      </c>
      <c r="B34" t="s">
        <v>539</v>
      </c>
      <c r="C34" t="s">
        <v>531</v>
      </c>
      <c r="D34" t="s">
        <v>682</v>
      </c>
      <c r="F34" t="s">
        <v>629</v>
      </c>
      <c r="Q34" s="10" t="s">
        <v>671</v>
      </c>
      <c r="S34" t="s">
        <v>573</v>
      </c>
    </row>
    <row r="35" spans="1:23" x14ac:dyDescent="0.25">
      <c r="A35" t="s">
        <v>33</v>
      </c>
      <c r="B35" t="s">
        <v>550</v>
      </c>
      <c r="C35" t="s">
        <v>531</v>
      </c>
      <c r="D35" t="s">
        <v>683</v>
      </c>
      <c r="F35" t="s">
        <v>630</v>
      </c>
      <c r="Q35" s="10" t="s">
        <v>671</v>
      </c>
      <c r="S35" t="s">
        <v>574</v>
      </c>
    </row>
    <row r="36" spans="1:23" x14ac:dyDescent="0.25">
      <c r="A36" t="s">
        <v>34</v>
      </c>
      <c r="B36" t="s">
        <v>551</v>
      </c>
      <c r="C36" t="s">
        <v>531</v>
      </c>
      <c r="D36" t="s">
        <v>684</v>
      </c>
      <c r="F36" t="s">
        <v>631</v>
      </c>
      <c r="Q36" s="10" t="s">
        <v>671</v>
      </c>
      <c r="S36" t="s">
        <v>575</v>
      </c>
    </row>
    <row r="37" spans="1:23" x14ac:dyDescent="0.25">
      <c r="A37" t="s">
        <v>35</v>
      </c>
      <c r="B37" t="s">
        <v>561</v>
      </c>
      <c r="C37" t="s">
        <v>531</v>
      </c>
      <c r="D37" t="s">
        <v>685</v>
      </c>
      <c r="F37" t="s">
        <v>632</v>
      </c>
      <c r="Q37" s="10" t="s">
        <v>671</v>
      </c>
      <c r="S37" t="s">
        <v>570</v>
      </c>
    </row>
    <row r="38" spans="1:23" x14ac:dyDescent="0.25">
      <c r="A38" t="s">
        <v>36</v>
      </c>
      <c r="B38" t="s">
        <v>562</v>
      </c>
      <c r="C38" t="s">
        <v>531</v>
      </c>
      <c r="D38" t="s">
        <v>686</v>
      </c>
      <c r="F38" t="s">
        <v>633</v>
      </c>
      <c r="Q38" s="10" t="s">
        <v>671</v>
      </c>
      <c r="S38" t="s">
        <v>571</v>
      </c>
    </row>
    <row r="39" spans="1:23" x14ac:dyDescent="0.25">
      <c r="A39" t="s">
        <v>37</v>
      </c>
      <c r="B39" t="s">
        <v>622</v>
      </c>
      <c r="Q39" s="10" t="s">
        <v>671</v>
      </c>
    </row>
    <row r="40" spans="1:23" x14ac:dyDescent="0.25">
      <c r="A40" t="s">
        <v>38</v>
      </c>
      <c r="B40" t="s">
        <v>577</v>
      </c>
      <c r="C40" t="s">
        <v>536</v>
      </c>
      <c r="D40" t="s">
        <v>709</v>
      </c>
      <c r="E40" t="s">
        <v>578</v>
      </c>
      <c r="F40" s="32">
        <v>5</v>
      </c>
      <c r="G40" t="s">
        <v>615</v>
      </c>
    </row>
    <row r="41" spans="1:23" x14ac:dyDescent="0.25">
      <c r="A41" t="s">
        <v>39</v>
      </c>
      <c r="B41" t="s">
        <v>577</v>
      </c>
      <c r="C41" t="s">
        <v>505</v>
      </c>
      <c r="D41" t="s">
        <v>540</v>
      </c>
      <c r="E41" t="s">
        <v>506</v>
      </c>
      <c r="F41" t="s">
        <v>541</v>
      </c>
      <c r="G41" t="s">
        <v>578</v>
      </c>
      <c r="H41" s="32">
        <v>15</v>
      </c>
      <c r="I41" t="s">
        <v>583</v>
      </c>
      <c r="J41" t="s">
        <v>708</v>
      </c>
      <c r="K41" t="s">
        <v>634</v>
      </c>
    </row>
    <row r="42" spans="1:23" x14ac:dyDescent="0.25">
      <c r="A42" t="s">
        <v>40</v>
      </c>
      <c r="B42" t="s">
        <v>577</v>
      </c>
      <c r="C42" t="s">
        <v>536</v>
      </c>
      <c r="D42" t="s">
        <v>713</v>
      </c>
      <c r="E42" t="s">
        <v>578</v>
      </c>
      <c r="F42" s="32">
        <v>5</v>
      </c>
      <c r="I42" t="s">
        <v>636</v>
      </c>
    </row>
    <row r="43" spans="1:23" x14ac:dyDescent="0.25">
      <c r="A43" t="s">
        <v>41</v>
      </c>
      <c r="B43" t="s">
        <v>584</v>
      </c>
      <c r="C43" t="s">
        <v>578</v>
      </c>
      <c r="D43" t="s">
        <v>585</v>
      </c>
      <c r="F43" t="s">
        <v>635</v>
      </c>
    </row>
    <row r="44" spans="1:23" x14ac:dyDescent="0.25">
      <c r="A44" t="s">
        <v>42</v>
      </c>
      <c r="B44" t="s">
        <v>582</v>
      </c>
      <c r="C44" t="s">
        <v>587</v>
      </c>
      <c r="D44" s="32">
        <v>1.5</v>
      </c>
      <c r="F44" t="s">
        <v>689</v>
      </c>
    </row>
    <row r="45" spans="1:23" x14ac:dyDescent="0.25">
      <c r="A45" t="s">
        <v>43</v>
      </c>
      <c r="B45" t="s">
        <v>535</v>
      </c>
      <c r="C45" t="s">
        <v>505</v>
      </c>
      <c r="D45" t="s">
        <v>540</v>
      </c>
      <c r="E45" t="s">
        <v>506</v>
      </c>
      <c r="F45" t="s">
        <v>541</v>
      </c>
      <c r="G45" t="s">
        <v>536</v>
      </c>
      <c r="H45" t="s">
        <v>542</v>
      </c>
      <c r="I45" t="s">
        <v>543</v>
      </c>
      <c r="J45" t="s">
        <v>544</v>
      </c>
      <c r="K45" t="s">
        <v>545</v>
      </c>
      <c r="L45" t="s">
        <v>546</v>
      </c>
      <c r="M45" t="s">
        <v>547</v>
      </c>
      <c r="N45" t="s">
        <v>588</v>
      </c>
      <c r="O45" t="s">
        <v>697</v>
      </c>
    </row>
    <row r="46" spans="1:23" x14ac:dyDescent="0.25">
      <c r="A46" t="s">
        <v>44</v>
      </c>
      <c r="B46" t="s">
        <v>730</v>
      </c>
      <c r="C46" t="s">
        <v>505</v>
      </c>
      <c r="D46" t="s">
        <v>540</v>
      </c>
      <c r="E46" t="s">
        <v>506</v>
      </c>
      <c r="F46" t="s">
        <v>541</v>
      </c>
      <c r="G46" t="s">
        <v>536</v>
      </c>
      <c r="H46" t="s">
        <v>710</v>
      </c>
      <c r="I46" t="s">
        <v>543</v>
      </c>
      <c r="J46" t="s">
        <v>544</v>
      </c>
      <c r="N46" t="s">
        <v>731</v>
      </c>
      <c r="S46" s="30" t="s">
        <v>677</v>
      </c>
      <c r="V46" s="27" t="str">
        <f>+V148</f>
        <v>File name</v>
      </c>
      <c r="W46" t="s">
        <v>678</v>
      </c>
    </row>
    <row r="47" spans="1:23" x14ac:dyDescent="0.25">
      <c r="A47" s="26" t="s">
        <v>45</v>
      </c>
      <c r="B47" t="s">
        <v>577</v>
      </c>
      <c r="C47" t="s">
        <v>536</v>
      </c>
      <c r="D47" t="s">
        <v>709</v>
      </c>
      <c r="E47" t="s">
        <v>578</v>
      </c>
      <c r="F47">
        <v>5</v>
      </c>
      <c r="H47" t="s">
        <v>637</v>
      </c>
      <c r="S47" s="13" t="s">
        <v>528</v>
      </c>
      <c r="T47" s="10" t="s">
        <v>581</v>
      </c>
      <c r="U47" s="25" t="s">
        <v>531</v>
      </c>
      <c r="V47" s="31">
        <f>+V144</f>
        <v>12</v>
      </c>
      <c r="W47" s="25" t="str">
        <f>+W144</f>
        <v>(Total # of holes described below)</v>
      </c>
    </row>
    <row r="48" spans="1:23" x14ac:dyDescent="0.25">
      <c r="A48" t="s">
        <v>46</v>
      </c>
      <c r="B48" s="5" t="s">
        <v>548</v>
      </c>
      <c r="C48" s="5"/>
      <c r="D48" s="5"/>
      <c r="E48" s="5"/>
      <c r="F48" s="5" t="s">
        <v>638</v>
      </c>
      <c r="S48" s="13" t="s">
        <v>528</v>
      </c>
      <c r="T48" s="10" t="s">
        <v>695</v>
      </c>
      <c r="U48" s="25" t="s">
        <v>531</v>
      </c>
      <c r="V48" s="31">
        <v>0</v>
      </c>
      <c r="W48" s="25" t="str">
        <f>+W145</f>
        <v>(Extra addon, non-peck drill depth)</v>
      </c>
    </row>
    <row r="49" spans="1:23" x14ac:dyDescent="0.25">
      <c r="A49" t="s">
        <v>47</v>
      </c>
      <c r="S49" s="13" t="s">
        <v>528</v>
      </c>
      <c r="T49" s="10" t="s">
        <v>696</v>
      </c>
      <c r="U49" s="25" t="s">
        <v>531</v>
      </c>
      <c r="V49" s="31">
        <f>+V146</f>
        <v>2</v>
      </c>
      <c r="W49" s="25" t="str">
        <f>+W146</f>
        <v>(Z UP traversed over fixtures)</v>
      </c>
    </row>
    <row r="50" spans="1:23" x14ac:dyDescent="0.25">
      <c r="A50" t="s">
        <v>48</v>
      </c>
      <c r="B50" t="s">
        <v>622</v>
      </c>
      <c r="S50" s="13" t="s">
        <v>528</v>
      </c>
      <c r="T50" s="10" t="s">
        <v>704</v>
      </c>
      <c r="U50" s="25" t="s">
        <v>531</v>
      </c>
      <c r="V50" s="31">
        <f>+V147</f>
        <v>800</v>
      </c>
      <c r="W50" s="25" t="str">
        <f>+W147</f>
        <v>( Spindle Speed, drilling)</v>
      </c>
    </row>
    <row r="51" spans="1:23" x14ac:dyDescent="0.25">
      <c r="A51" s="26" t="s">
        <v>586</v>
      </c>
      <c r="B51" s="28" t="str">
        <f>+S46</f>
        <v>(Subroutine:</v>
      </c>
      <c r="C51" s="29"/>
      <c r="D51" s="29" t="str">
        <f>+V46</f>
        <v>File name</v>
      </c>
      <c r="F51" s="29" t="str">
        <f>+W46</f>
        <v>hole data follows: )</v>
      </c>
      <c r="G51" s="25"/>
      <c r="H51" s="25"/>
    </row>
    <row r="52" spans="1:23" x14ac:dyDescent="0.25">
      <c r="A52" t="s">
        <v>50</v>
      </c>
      <c r="B52" s="29" t="str">
        <f>+S47</f>
        <v>#1</v>
      </c>
      <c r="C52" s="29" t="str">
        <f>+T47</f>
        <v>00</v>
      </c>
      <c r="D52" s="29" t="str">
        <f>+U47</f>
        <v>=</v>
      </c>
      <c r="E52" s="29">
        <f>+V47</f>
        <v>12</v>
      </c>
      <c r="F52" s="29" t="str">
        <f>+W47</f>
        <v>(Total # of holes described below)</v>
      </c>
      <c r="Q52">
        <v>0</v>
      </c>
    </row>
    <row r="53" spans="1:23" x14ac:dyDescent="0.25">
      <c r="A53" t="s">
        <v>51</v>
      </c>
      <c r="B53" s="29" t="str">
        <f t="shared" ref="B53:F55" si="0">+S48</f>
        <v>#1</v>
      </c>
      <c r="C53" s="29" t="str">
        <f t="shared" si="0"/>
        <v>01</v>
      </c>
      <c r="D53" s="29" t="str">
        <f t="shared" si="0"/>
        <v>=</v>
      </c>
      <c r="E53" s="29">
        <f t="shared" si="0"/>
        <v>0</v>
      </c>
      <c r="F53" s="29" t="str">
        <f t="shared" si="0"/>
        <v>(Extra addon, non-peck drill depth)</v>
      </c>
      <c r="Q53">
        <f>1+Q52</f>
        <v>1</v>
      </c>
      <c r="R53" t="s">
        <v>503</v>
      </c>
      <c r="S53" s="13" t="s">
        <v>528</v>
      </c>
      <c r="T53" s="25">
        <v>11</v>
      </c>
      <c r="U53" s="25" t="s">
        <v>531</v>
      </c>
      <c r="V53" s="25">
        <f>+U150</f>
        <v>0</v>
      </c>
      <c r="W53" s="14" t="s">
        <v>640</v>
      </c>
    </row>
    <row r="54" spans="1:23" x14ac:dyDescent="0.25">
      <c r="A54" t="s">
        <v>52</v>
      </c>
      <c r="B54" s="29" t="str">
        <f t="shared" si="0"/>
        <v>#1</v>
      </c>
      <c r="C54" s="29" t="str">
        <f t="shared" si="0"/>
        <v>02</v>
      </c>
      <c r="D54" s="29" t="str">
        <f t="shared" si="0"/>
        <v>=</v>
      </c>
      <c r="E54" s="29">
        <f t="shared" si="0"/>
        <v>2</v>
      </c>
      <c r="F54" s="29" t="str">
        <f t="shared" si="0"/>
        <v>(Z UP traversed over fixtures)</v>
      </c>
      <c r="Q54">
        <f t="shared" ref="Q54:Q117" si="1">1+Q53</f>
        <v>2</v>
      </c>
      <c r="R54" t="s">
        <v>504</v>
      </c>
      <c r="S54" s="13" t="s">
        <v>529</v>
      </c>
      <c r="T54" s="25">
        <v>11</v>
      </c>
      <c r="U54" s="25" t="s">
        <v>531</v>
      </c>
      <c r="V54" s="25">
        <f>+V150</f>
        <v>0</v>
      </c>
      <c r="W54" s="14" t="s">
        <v>641</v>
      </c>
    </row>
    <row r="55" spans="1:23" x14ac:dyDescent="0.25">
      <c r="A55" t="s">
        <v>53</v>
      </c>
      <c r="B55" s="29" t="str">
        <f t="shared" si="0"/>
        <v>#1</v>
      </c>
      <c r="C55" s="29" t="str">
        <f t="shared" si="0"/>
        <v>03</v>
      </c>
      <c r="D55" s="29" t="str">
        <f t="shared" si="0"/>
        <v>=</v>
      </c>
      <c r="E55" s="29">
        <f t="shared" si="0"/>
        <v>800</v>
      </c>
      <c r="F55" s="29" t="str">
        <f t="shared" si="0"/>
        <v>( Spindle Speed, drilling)</v>
      </c>
      <c r="Q55">
        <f t="shared" si="1"/>
        <v>3</v>
      </c>
      <c r="R55" t="s">
        <v>532</v>
      </c>
      <c r="S55" s="13" t="s">
        <v>530</v>
      </c>
      <c r="T55" s="25">
        <v>11</v>
      </c>
      <c r="U55" s="25" t="s">
        <v>531</v>
      </c>
      <c r="V55" s="25">
        <f t="shared" ref="V55:W59" si="2">+V139</f>
        <v>-0.2</v>
      </c>
      <c r="W55" s="14" t="str">
        <f t="shared" si="2"/>
        <v>(Z-hole peck drill depth)</v>
      </c>
    </row>
    <row r="56" spans="1:23" x14ac:dyDescent="0.25">
      <c r="A56" t="s">
        <v>54</v>
      </c>
      <c r="B56" s="29" t="str">
        <f t="shared" ref="B56:B87" si="3">+S53</f>
        <v>#1</v>
      </c>
      <c r="C56" s="29">
        <f t="shared" ref="C56:C87" si="4">+T53</f>
        <v>11</v>
      </c>
      <c r="D56" s="29" t="str">
        <f t="shared" ref="D56:D87" si="5">+U53</f>
        <v>=</v>
      </c>
      <c r="E56" s="29">
        <f t="shared" ref="E56:E87" si="6">+V53</f>
        <v>0</v>
      </c>
      <c r="F56" s="29" t="str">
        <f t="shared" ref="F56:F87" si="7">+W53</f>
        <v>(x-center ref hole, 30in)</v>
      </c>
      <c r="Q56">
        <f t="shared" si="1"/>
        <v>4</v>
      </c>
      <c r="S56" s="13" t="s">
        <v>557</v>
      </c>
      <c r="T56" s="25">
        <v>11</v>
      </c>
      <c r="U56" s="25" t="s">
        <v>531</v>
      </c>
      <c r="V56" s="25">
        <f t="shared" si="2"/>
        <v>0.05</v>
      </c>
      <c r="W56" s="14" t="str">
        <f t="shared" si="2"/>
        <v>(R withdraw position= initial and final position)</v>
      </c>
    </row>
    <row r="57" spans="1:23" x14ac:dyDescent="0.25">
      <c r="A57" t="s">
        <v>55</v>
      </c>
      <c r="B57" s="29" t="str">
        <f t="shared" si="3"/>
        <v>#2</v>
      </c>
      <c r="C57" s="29">
        <f t="shared" si="4"/>
        <v>11</v>
      </c>
      <c r="D57" s="29" t="str">
        <f t="shared" si="5"/>
        <v>=</v>
      </c>
      <c r="E57" s="29">
        <f t="shared" si="6"/>
        <v>0</v>
      </c>
      <c r="F57" s="29" t="str">
        <f t="shared" si="7"/>
        <v>(y-center ref hole, 30in)</v>
      </c>
      <c r="Q57">
        <f t="shared" si="1"/>
        <v>5</v>
      </c>
      <c r="S57" s="13" t="s">
        <v>558</v>
      </c>
      <c r="T57" s="25">
        <v>11</v>
      </c>
      <c r="U57" s="25" t="s">
        <v>531</v>
      </c>
      <c r="V57" s="25">
        <f t="shared" si="2"/>
        <v>1</v>
      </c>
      <c r="W57" s="14" t="str">
        <f t="shared" si="2"/>
        <v>(L # repeats)</v>
      </c>
    </row>
    <row r="58" spans="1:23" x14ac:dyDescent="0.25">
      <c r="A58" t="s">
        <v>56</v>
      </c>
      <c r="B58" s="29" t="str">
        <f t="shared" si="3"/>
        <v>#3</v>
      </c>
      <c r="C58" s="29">
        <f t="shared" si="4"/>
        <v>11</v>
      </c>
      <c r="D58" s="29" t="str">
        <f t="shared" si="5"/>
        <v>=</v>
      </c>
      <c r="E58" s="29">
        <f t="shared" si="6"/>
        <v>-0.2</v>
      </c>
      <c r="F58" s="29" t="str">
        <f t="shared" si="7"/>
        <v>(Z-hole peck drill depth)</v>
      </c>
      <c r="Q58">
        <f t="shared" si="1"/>
        <v>6</v>
      </c>
      <c r="S58" s="13" t="s">
        <v>559</v>
      </c>
      <c r="T58" s="25">
        <v>11</v>
      </c>
      <c r="U58" s="25" t="s">
        <v>531</v>
      </c>
      <c r="V58" s="25">
        <f t="shared" si="2"/>
        <v>0.04</v>
      </c>
      <c r="W58" s="14" t="str">
        <f t="shared" si="2"/>
        <v>(Q peck increment. # pecks = z/Q)</v>
      </c>
    </row>
    <row r="59" spans="1:23" x14ac:dyDescent="0.25">
      <c r="A59" t="s">
        <v>57</v>
      </c>
      <c r="B59" s="29" t="str">
        <f t="shared" si="3"/>
        <v>#4</v>
      </c>
      <c r="C59" s="29">
        <f t="shared" si="4"/>
        <v>11</v>
      </c>
      <c r="D59" s="29" t="str">
        <f t="shared" si="5"/>
        <v>=</v>
      </c>
      <c r="E59" s="29">
        <f t="shared" si="6"/>
        <v>0.05</v>
      </c>
      <c r="F59" s="29" t="str">
        <f t="shared" si="7"/>
        <v>(R withdraw position= initial and final position)</v>
      </c>
      <c r="Q59">
        <f t="shared" si="1"/>
        <v>7</v>
      </c>
      <c r="S59" s="13" t="s">
        <v>560</v>
      </c>
      <c r="T59" s="25">
        <v>11</v>
      </c>
      <c r="U59" s="25" t="s">
        <v>531</v>
      </c>
      <c r="V59" s="25">
        <f t="shared" si="2"/>
        <v>1</v>
      </c>
      <c r="W59" s="14" t="str">
        <f t="shared" si="2"/>
        <v>(F peck feed rate= returned default feed rate)</v>
      </c>
    </row>
    <row r="60" spans="1:23" x14ac:dyDescent="0.25">
      <c r="A60" t="s">
        <v>58</v>
      </c>
      <c r="B60" s="29" t="str">
        <f t="shared" si="3"/>
        <v>#5</v>
      </c>
      <c r="C60" s="29">
        <f t="shared" si="4"/>
        <v>11</v>
      </c>
      <c r="D60" s="29" t="str">
        <f t="shared" si="5"/>
        <v>=</v>
      </c>
      <c r="E60" s="29">
        <f t="shared" si="6"/>
        <v>1</v>
      </c>
      <c r="F60" s="29" t="str">
        <f t="shared" si="7"/>
        <v>(L # repeats)</v>
      </c>
      <c r="Q60">
        <f t="shared" si="1"/>
        <v>8</v>
      </c>
      <c r="S60" s="13" t="s">
        <v>528</v>
      </c>
      <c r="T60" s="25">
        <f>+T53+1</f>
        <v>12</v>
      </c>
      <c r="U60" s="25" t="s">
        <v>531</v>
      </c>
      <c r="V60" s="25">
        <f>+U152</f>
        <v>0</v>
      </c>
      <c r="W60" s="14" t="s">
        <v>643</v>
      </c>
    </row>
    <row r="61" spans="1:23" x14ac:dyDescent="0.25">
      <c r="A61" t="s">
        <v>59</v>
      </c>
      <c r="B61" s="29" t="str">
        <f t="shared" si="3"/>
        <v>#6</v>
      </c>
      <c r="C61" s="29">
        <f t="shared" si="4"/>
        <v>11</v>
      </c>
      <c r="D61" s="29" t="str">
        <f t="shared" si="5"/>
        <v>=</v>
      </c>
      <c r="E61" s="29">
        <f t="shared" si="6"/>
        <v>0.04</v>
      </c>
      <c r="F61" s="29" t="str">
        <f t="shared" si="7"/>
        <v>(Q peck increment. # pecks = z/Q)</v>
      </c>
      <c r="Q61">
        <f t="shared" si="1"/>
        <v>9</v>
      </c>
      <c r="S61" s="13" t="s">
        <v>529</v>
      </c>
      <c r="T61" s="25">
        <f>+T54+1</f>
        <v>12</v>
      </c>
      <c r="U61" s="25" t="s">
        <v>531</v>
      </c>
      <c r="V61" s="25">
        <f>+V152</f>
        <v>0</v>
      </c>
      <c r="W61" s="14" t="s">
        <v>644</v>
      </c>
    </row>
    <row r="62" spans="1:23" x14ac:dyDescent="0.25">
      <c r="A62" t="s">
        <v>60</v>
      </c>
      <c r="B62" s="29" t="str">
        <f t="shared" si="3"/>
        <v>#7</v>
      </c>
      <c r="C62" s="29">
        <f t="shared" si="4"/>
        <v>11</v>
      </c>
      <c r="D62" s="29" t="str">
        <f t="shared" si="5"/>
        <v>=</v>
      </c>
      <c r="E62" s="29">
        <f t="shared" si="6"/>
        <v>1</v>
      </c>
      <c r="F62" s="29" t="str">
        <f t="shared" si="7"/>
        <v>(F peck feed rate= returned default feed rate)</v>
      </c>
      <c r="Q62">
        <f t="shared" si="1"/>
        <v>10</v>
      </c>
      <c r="S62" s="13" t="s">
        <v>530</v>
      </c>
      <c r="T62" s="25">
        <f>+T55+1</f>
        <v>12</v>
      </c>
      <c r="U62" s="25" t="s">
        <v>531</v>
      </c>
      <c r="V62" s="25">
        <f t="shared" ref="V62:W66" si="8">+V139</f>
        <v>-0.2</v>
      </c>
      <c r="W62" s="14" t="str">
        <f t="shared" si="8"/>
        <v>(Z-hole peck drill depth)</v>
      </c>
    </row>
    <row r="63" spans="1:23" x14ac:dyDescent="0.25">
      <c r="A63" t="s">
        <v>61</v>
      </c>
      <c r="B63" s="29" t="str">
        <f t="shared" si="3"/>
        <v>#1</v>
      </c>
      <c r="C63" s="29">
        <f t="shared" si="4"/>
        <v>12</v>
      </c>
      <c r="D63" s="29" t="str">
        <f t="shared" si="5"/>
        <v>=</v>
      </c>
      <c r="E63" s="29">
        <f t="shared" si="6"/>
        <v>0</v>
      </c>
      <c r="F63" s="29" t="str">
        <f t="shared" si="7"/>
        <v>(x-extra ref hole )</v>
      </c>
      <c r="Q63">
        <f t="shared" si="1"/>
        <v>11</v>
      </c>
      <c r="S63" s="13" t="s">
        <v>557</v>
      </c>
      <c r="T63" s="25">
        <f t="shared" ref="T63:T66" si="9">+T56+1</f>
        <v>12</v>
      </c>
      <c r="U63" s="25" t="s">
        <v>531</v>
      </c>
      <c r="V63" s="25">
        <f t="shared" si="8"/>
        <v>0.05</v>
      </c>
      <c r="W63" s="14" t="str">
        <f t="shared" si="8"/>
        <v>(R withdraw position= initial and final position)</v>
      </c>
    </row>
    <row r="64" spans="1:23" x14ac:dyDescent="0.25">
      <c r="A64" t="s">
        <v>62</v>
      </c>
      <c r="B64" s="29" t="str">
        <f t="shared" si="3"/>
        <v>#2</v>
      </c>
      <c r="C64" s="29">
        <f t="shared" si="4"/>
        <v>12</v>
      </c>
      <c r="D64" s="29" t="str">
        <f t="shared" si="5"/>
        <v>=</v>
      </c>
      <c r="E64" s="29">
        <f t="shared" si="6"/>
        <v>0</v>
      </c>
      <c r="F64" s="29" t="str">
        <f t="shared" si="7"/>
        <v>(y-extra ref hole)</v>
      </c>
      <c r="Q64">
        <f t="shared" si="1"/>
        <v>12</v>
      </c>
      <c r="S64" s="13" t="s">
        <v>558</v>
      </c>
      <c r="T64" s="25">
        <f t="shared" si="9"/>
        <v>12</v>
      </c>
      <c r="U64" s="25" t="s">
        <v>531</v>
      </c>
      <c r="V64" s="25">
        <f t="shared" si="8"/>
        <v>1</v>
      </c>
      <c r="W64" s="14" t="str">
        <f t="shared" si="8"/>
        <v>(L # repeats)</v>
      </c>
    </row>
    <row r="65" spans="1:23" x14ac:dyDescent="0.25">
      <c r="A65" t="s">
        <v>63</v>
      </c>
      <c r="B65" s="29" t="str">
        <f t="shared" si="3"/>
        <v>#3</v>
      </c>
      <c r="C65" s="29">
        <f t="shared" si="4"/>
        <v>12</v>
      </c>
      <c r="D65" s="29" t="str">
        <f t="shared" si="5"/>
        <v>=</v>
      </c>
      <c r="E65" s="29">
        <f t="shared" si="6"/>
        <v>-0.2</v>
      </c>
      <c r="F65" s="29" t="str">
        <f t="shared" si="7"/>
        <v>(Z-hole peck drill depth)</v>
      </c>
      <c r="Q65">
        <f t="shared" si="1"/>
        <v>13</v>
      </c>
      <c r="S65" s="13" t="s">
        <v>559</v>
      </c>
      <c r="T65" s="25">
        <f t="shared" si="9"/>
        <v>12</v>
      </c>
      <c r="U65" s="25" t="s">
        <v>531</v>
      </c>
      <c r="V65" s="25">
        <f t="shared" si="8"/>
        <v>0.04</v>
      </c>
      <c r="W65" s="14" t="str">
        <f t="shared" si="8"/>
        <v>(Q peck increment. # pecks = z/Q)</v>
      </c>
    </row>
    <row r="66" spans="1:23" x14ac:dyDescent="0.25">
      <c r="A66" t="s">
        <v>64</v>
      </c>
      <c r="B66" s="29" t="str">
        <f t="shared" si="3"/>
        <v>#4</v>
      </c>
      <c r="C66" s="29">
        <f t="shared" si="4"/>
        <v>12</v>
      </c>
      <c r="D66" s="29" t="str">
        <f t="shared" si="5"/>
        <v>=</v>
      </c>
      <c r="E66" s="29">
        <f t="shared" si="6"/>
        <v>0.05</v>
      </c>
      <c r="F66" s="29" t="str">
        <f t="shared" si="7"/>
        <v>(R withdraw position= initial and final position)</v>
      </c>
      <c r="Q66">
        <f t="shared" si="1"/>
        <v>14</v>
      </c>
      <c r="S66" s="13" t="s">
        <v>560</v>
      </c>
      <c r="T66" s="25">
        <f t="shared" si="9"/>
        <v>12</v>
      </c>
      <c r="U66" s="25" t="s">
        <v>531</v>
      </c>
      <c r="V66" s="25">
        <f t="shared" si="8"/>
        <v>1</v>
      </c>
      <c r="W66" s="14" t="str">
        <f t="shared" si="8"/>
        <v>(F peck feed rate= returned default feed rate)</v>
      </c>
    </row>
    <row r="67" spans="1:23" x14ac:dyDescent="0.25">
      <c r="A67" t="s">
        <v>65</v>
      </c>
      <c r="B67" s="29" t="str">
        <f t="shared" si="3"/>
        <v>#5</v>
      </c>
      <c r="C67" s="29">
        <f t="shared" si="4"/>
        <v>12</v>
      </c>
      <c r="D67" s="29" t="str">
        <f t="shared" si="5"/>
        <v>=</v>
      </c>
      <c r="E67" s="29">
        <f t="shared" si="6"/>
        <v>1</v>
      </c>
      <c r="F67" s="29" t="str">
        <f t="shared" si="7"/>
        <v>(L # repeats)</v>
      </c>
      <c r="Q67">
        <f t="shared" si="1"/>
        <v>15</v>
      </c>
      <c r="S67" s="13" t="s">
        <v>528</v>
      </c>
      <c r="T67" s="25">
        <f>+T60+1</f>
        <v>13</v>
      </c>
      <c r="U67" s="25" t="s">
        <v>531</v>
      </c>
      <c r="V67" s="25">
        <f>+U153</f>
        <v>0</v>
      </c>
      <c r="W67" s="14" t="s">
        <v>666</v>
      </c>
    </row>
    <row r="68" spans="1:23" x14ac:dyDescent="0.25">
      <c r="A68" t="s">
        <v>66</v>
      </c>
      <c r="B68" s="29" t="str">
        <f t="shared" si="3"/>
        <v>#6</v>
      </c>
      <c r="C68" s="29">
        <f t="shared" si="4"/>
        <v>12</v>
      </c>
      <c r="D68" s="29" t="str">
        <f t="shared" si="5"/>
        <v>=</v>
      </c>
      <c r="E68" s="29">
        <f t="shared" si="6"/>
        <v>0.04</v>
      </c>
      <c r="F68" s="29" t="str">
        <f t="shared" si="7"/>
        <v>(Q peck increment. # pecks = z/Q)</v>
      </c>
      <c r="Q68">
        <f t="shared" si="1"/>
        <v>16</v>
      </c>
      <c r="S68" s="13" t="s">
        <v>529</v>
      </c>
      <c r="T68" s="25">
        <f>+T61+1</f>
        <v>13</v>
      </c>
      <c r="U68" s="25" t="s">
        <v>531</v>
      </c>
      <c r="V68" s="25">
        <f>+V153</f>
        <v>0</v>
      </c>
      <c r="W68" s="14" t="s">
        <v>667</v>
      </c>
    </row>
    <row r="69" spans="1:23" x14ac:dyDescent="0.25">
      <c r="A69" t="s">
        <v>67</v>
      </c>
      <c r="B69" s="29" t="str">
        <f t="shared" si="3"/>
        <v>#7</v>
      </c>
      <c r="C69" s="29">
        <f t="shared" si="4"/>
        <v>12</v>
      </c>
      <c r="D69" s="29" t="str">
        <f t="shared" si="5"/>
        <v>=</v>
      </c>
      <c r="E69" s="29">
        <f t="shared" si="6"/>
        <v>1</v>
      </c>
      <c r="F69" s="29" t="str">
        <f t="shared" si="7"/>
        <v>(F peck feed rate= returned default feed rate)</v>
      </c>
      <c r="Q69">
        <f t="shared" si="1"/>
        <v>17</v>
      </c>
      <c r="S69" s="13" t="s">
        <v>530</v>
      </c>
      <c r="T69" s="25">
        <f>+T62+1</f>
        <v>13</v>
      </c>
      <c r="U69" s="25" t="s">
        <v>531</v>
      </c>
      <c r="V69" s="25">
        <f t="shared" ref="V69:W73" si="10">+V139</f>
        <v>-0.2</v>
      </c>
      <c r="W69" s="14" t="str">
        <f t="shared" si="10"/>
        <v>(Z-hole peck drill depth)</v>
      </c>
    </row>
    <row r="70" spans="1:23" x14ac:dyDescent="0.25">
      <c r="A70" t="s">
        <v>68</v>
      </c>
      <c r="B70" s="29" t="str">
        <f t="shared" si="3"/>
        <v>#1</v>
      </c>
      <c r="C70" s="29">
        <f t="shared" si="4"/>
        <v>13</v>
      </c>
      <c r="D70" s="29" t="str">
        <f t="shared" si="5"/>
        <v>=</v>
      </c>
      <c r="E70" s="29">
        <f t="shared" si="6"/>
        <v>0</v>
      </c>
      <c r="F70" s="29" t="str">
        <f t="shared" si="7"/>
        <v>(X-BASE hole position)</v>
      </c>
      <c r="Q70">
        <f t="shared" si="1"/>
        <v>18</v>
      </c>
      <c r="S70" s="13" t="s">
        <v>557</v>
      </c>
      <c r="T70" s="25">
        <f t="shared" ref="T70:T73" si="11">+T63+1</f>
        <v>13</v>
      </c>
      <c r="U70" s="25" t="s">
        <v>531</v>
      </c>
      <c r="V70" s="25">
        <f t="shared" si="10"/>
        <v>0.05</v>
      </c>
      <c r="W70" s="14" t="str">
        <f t="shared" si="10"/>
        <v>(R withdraw position= initial and final position)</v>
      </c>
    </row>
    <row r="71" spans="1:23" x14ac:dyDescent="0.25">
      <c r="A71" t="s">
        <v>69</v>
      </c>
      <c r="B71" s="29" t="str">
        <f t="shared" si="3"/>
        <v>#2</v>
      </c>
      <c r="C71" s="29">
        <f t="shared" si="4"/>
        <v>13</v>
      </c>
      <c r="D71" s="29" t="str">
        <f t="shared" si="5"/>
        <v>=</v>
      </c>
      <c r="E71" s="29">
        <f t="shared" si="6"/>
        <v>0</v>
      </c>
      <c r="F71" s="29" t="str">
        <f t="shared" si="7"/>
        <v xml:space="preserve"> (Y-BASE hole position)</v>
      </c>
      <c r="Q71">
        <f t="shared" si="1"/>
        <v>19</v>
      </c>
      <c r="S71" s="13" t="s">
        <v>558</v>
      </c>
      <c r="T71" s="25">
        <f t="shared" si="11"/>
        <v>13</v>
      </c>
      <c r="U71" s="25" t="s">
        <v>531</v>
      </c>
      <c r="V71" s="25">
        <f t="shared" si="10"/>
        <v>1</v>
      </c>
      <c r="W71" s="14" t="str">
        <f t="shared" si="10"/>
        <v>(L # repeats)</v>
      </c>
    </row>
    <row r="72" spans="1:23" x14ac:dyDescent="0.25">
      <c r="A72" t="s">
        <v>70</v>
      </c>
      <c r="B72" s="29" t="str">
        <f t="shared" si="3"/>
        <v>#3</v>
      </c>
      <c r="C72" s="29">
        <f t="shared" si="4"/>
        <v>13</v>
      </c>
      <c r="D72" s="29" t="str">
        <f t="shared" si="5"/>
        <v>=</v>
      </c>
      <c r="E72" s="29">
        <f t="shared" si="6"/>
        <v>-0.2</v>
      </c>
      <c r="F72" s="29" t="str">
        <f t="shared" si="7"/>
        <v>(Z-hole peck drill depth)</v>
      </c>
      <c r="Q72">
        <f t="shared" si="1"/>
        <v>20</v>
      </c>
      <c r="S72" s="13" t="s">
        <v>559</v>
      </c>
      <c r="T72" s="25">
        <f t="shared" si="11"/>
        <v>13</v>
      </c>
      <c r="U72" s="25" t="s">
        <v>531</v>
      </c>
      <c r="V72" s="25">
        <f t="shared" si="10"/>
        <v>0.04</v>
      </c>
      <c r="W72" s="14" t="str">
        <f t="shared" si="10"/>
        <v>(Q peck increment. # pecks = z/Q)</v>
      </c>
    </row>
    <row r="73" spans="1:23" x14ac:dyDescent="0.25">
      <c r="A73" t="s">
        <v>71</v>
      </c>
      <c r="B73" s="29" t="str">
        <f t="shared" si="3"/>
        <v>#4</v>
      </c>
      <c r="C73" s="29">
        <f t="shared" si="4"/>
        <v>13</v>
      </c>
      <c r="D73" s="29" t="str">
        <f t="shared" si="5"/>
        <v>=</v>
      </c>
      <c r="E73" s="29">
        <f t="shared" si="6"/>
        <v>0.05</v>
      </c>
      <c r="F73" s="29" t="str">
        <f t="shared" si="7"/>
        <v>(R withdraw position= initial and final position)</v>
      </c>
      <c r="Q73">
        <f t="shared" si="1"/>
        <v>21</v>
      </c>
      <c r="S73" s="13" t="s">
        <v>560</v>
      </c>
      <c r="T73" s="25">
        <f t="shared" si="11"/>
        <v>13</v>
      </c>
      <c r="U73" s="25" t="s">
        <v>531</v>
      </c>
      <c r="V73" s="25">
        <f t="shared" si="10"/>
        <v>1</v>
      </c>
      <c r="W73" s="14" t="str">
        <f t="shared" si="10"/>
        <v>(F peck feed rate= returned default feed rate)</v>
      </c>
    </row>
    <row r="74" spans="1:23" x14ac:dyDescent="0.25">
      <c r="A74" t="s">
        <v>72</v>
      </c>
      <c r="B74" s="29" t="str">
        <f t="shared" si="3"/>
        <v>#5</v>
      </c>
      <c r="C74" s="29">
        <f t="shared" si="4"/>
        <v>13</v>
      </c>
      <c r="D74" s="29" t="str">
        <f t="shared" si="5"/>
        <v>=</v>
      </c>
      <c r="E74" s="29">
        <f t="shared" si="6"/>
        <v>1</v>
      </c>
      <c r="F74" s="29" t="str">
        <f t="shared" si="7"/>
        <v>(L # repeats)</v>
      </c>
      <c r="Q74">
        <f t="shared" si="1"/>
        <v>22</v>
      </c>
      <c r="S74" s="13" t="s">
        <v>528</v>
      </c>
      <c r="T74" s="25">
        <f>+T67+1</f>
        <v>14</v>
      </c>
      <c r="U74" s="25" t="s">
        <v>531</v>
      </c>
      <c r="V74" s="25">
        <f>+U154</f>
        <v>0</v>
      </c>
      <c r="W74" s="14" t="s">
        <v>668</v>
      </c>
    </row>
    <row r="75" spans="1:23" x14ac:dyDescent="0.25">
      <c r="A75" t="s">
        <v>73</v>
      </c>
      <c r="B75" s="29" t="str">
        <f t="shared" si="3"/>
        <v>#6</v>
      </c>
      <c r="C75" s="29">
        <f t="shared" si="4"/>
        <v>13</v>
      </c>
      <c r="D75" s="29" t="str">
        <f t="shared" si="5"/>
        <v>=</v>
      </c>
      <c r="E75" s="29">
        <f t="shared" si="6"/>
        <v>0.04</v>
      </c>
      <c r="F75" s="29" t="str">
        <f t="shared" si="7"/>
        <v>(Q peck increment. # pecks = z/Q)</v>
      </c>
      <c r="Q75">
        <f t="shared" si="1"/>
        <v>23</v>
      </c>
      <c r="S75" s="13" t="s">
        <v>529</v>
      </c>
      <c r="T75" s="25">
        <f>+T68+1</f>
        <v>14</v>
      </c>
      <c r="U75" s="25" t="s">
        <v>531</v>
      </c>
      <c r="V75" s="25">
        <f>+V154</f>
        <v>0</v>
      </c>
      <c r="W75" s="14" t="s">
        <v>669</v>
      </c>
    </row>
    <row r="76" spans="1:23" x14ac:dyDescent="0.25">
      <c r="A76" t="s">
        <v>74</v>
      </c>
      <c r="B76" s="29" t="str">
        <f t="shared" si="3"/>
        <v>#7</v>
      </c>
      <c r="C76" s="29">
        <f t="shared" si="4"/>
        <v>13</v>
      </c>
      <c r="D76" s="29" t="str">
        <f t="shared" si="5"/>
        <v>=</v>
      </c>
      <c r="E76" s="29">
        <f t="shared" si="6"/>
        <v>1</v>
      </c>
      <c r="F76" s="29" t="str">
        <f t="shared" si="7"/>
        <v>(F peck feed rate= returned default feed rate)</v>
      </c>
      <c r="Q76">
        <f t="shared" si="1"/>
        <v>24</v>
      </c>
      <c r="S76" s="13" t="s">
        <v>530</v>
      </c>
      <c r="T76" s="25">
        <f>+T69+1</f>
        <v>14</v>
      </c>
      <c r="U76" s="25" t="s">
        <v>531</v>
      </c>
      <c r="V76" s="25">
        <f t="shared" ref="V76:W80" si="12">+V139</f>
        <v>-0.2</v>
      </c>
      <c r="W76" s="14" t="str">
        <f t="shared" si="12"/>
        <v>(Z-hole peck drill depth)</v>
      </c>
    </row>
    <row r="77" spans="1:23" x14ac:dyDescent="0.25">
      <c r="A77" t="s">
        <v>75</v>
      </c>
      <c r="B77" s="29" t="str">
        <f t="shared" si="3"/>
        <v>#1</v>
      </c>
      <c r="C77" s="29">
        <f t="shared" si="4"/>
        <v>14</v>
      </c>
      <c r="D77" s="29" t="str">
        <f t="shared" si="5"/>
        <v>=</v>
      </c>
      <c r="E77" s="29">
        <f t="shared" si="6"/>
        <v>0</v>
      </c>
      <c r="F77" s="29" t="str">
        <f t="shared" si="7"/>
        <v xml:space="preserve"> (X-MILL hole position)</v>
      </c>
      <c r="Q77">
        <f t="shared" si="1"/>
        <v>25</v>
      </c>
      <c r="S77" s="13" t="s">
        <v>557</v>
      </c>
      <c r="T77" s="25">
        <f t="shared" ref="T77:T80" si="13">+T70+1</f>
        <v>14</v>
      </c>
      <c r="U77" s="25" t="s">
        <v>531</v>
      </c>
      <c r="V77" s="25">
        <f t="shared" si="12"/>
        <v>0.05</v>
      </c>
      <c r="W77" s="14" t="str">
        <f t="shared" si="12"/>
        <v>(R withdraw position= initial and final position)</v>
      </c>
    </row>
    <row r="78" spans="1:23" x14ac:dyDescent="0.25">
      <c r="A78" t="s">
        <v>76</v>
      </c>
      <c r="B78" s="29" t="str">
        <f t="shared" si="3"/>
        <v>#2</v>
      </c>
      <c r="C78" s="29">
        <f t="shared" si="4"/>
        <v>14</v>
      </c>
      <c r="D78" s="29" t="str">
        <f t="shared" si="5"/>
        <v>=</v>
      </c>
      <c r="E78" s="29">
        <f t="shared" si="6"/>
        <v>0</v>
      </c>
      <c r="F78" s="29" t="str">
        <f t="shared" si="7"/>
        <v>(Y-MILL hole position)</v>
      </c>
      <c r="Q78">
        <f t="shared" si="1"/>
        <v>26</v>
      </c>
      <c r="S78" s="13" t="s">
        <v>558</v>
      </c>
      <c r="T78" s="25">
        <f t="shared" si="13"/>
        <v>14</v>
      </c>
      <c r="U78" s="25" t="s">
        <v>531</v>
      </c>
      <c r="V78" s="25">
        <f t="shared" si="12"/>
        <v>1</v>
      </c>
      <c r="W78" s="14" t="str">
        <f t="shared" si="12"/>
        <v>(L # repeats)</v>
      </c>
    </row>
    <row r="79" spans="1:23" x14ac:dyDescent="0.25">
      <c r="A79" t="s">
        <v>77</v>
      </c>
      <c r="B79" s="29" t="str">
        <f t="shared" si="3"/>
        <v>#3</v>
      </c>
      <c r="C79" s="29">
        <f t="shared" si="4"/>
        <v>14</v>
      </c>
      <c r="D79" s="29" t="str">
        <f t="shared" si="5"/>
        <v>=</v>
      </c>
      <c r="E79" s="29">
        <f t="shared" si="6"/>
        <v>-0.2</v>
      </c>
      <c r="F79" s="29" t="str">
        <f t="shared" si="7"/>
        <v>(Z-hole peck drill depth)</v>
      </c>
      <c r="Q79">
        <f t="shared" si="1"/>
        <v>27</v>
      </c>
      <c r="S79" s="13" t="s">
        <v>559</v>
      </c>
      <c r="T79" s="25">
        <f t="shared" si="13"/>
        <v>14</v>
      </c>
      <c r="U79" s="25" t="s">
        <v>531</v>
      </c>
      <c r="V79" s="25">
        <f t="shared" si="12"/>
        <v>0.04</v>
      </c>
      <c r="W79" s="14" t="str">
        <f t="shared" si="12"/>
        <v>(Q peck increment. # pecks = z/Q)</v>
      </c>
    </row>
    <row r="80" spans="1:23" x14ac:dyDescent="0.25">
      <c r="A80" t="s">
        <v>78</v>
      </c>
      <c r="B80" s="29" t="str">
        <f t="shared" si="3"/>
        <v>#4</v>
      </c>
      <c r="C80" s="29">
        <f t="shared" si="4"/>
        <v>14</v>
      </c>
      <c r="D80" s="29" t="str">
        <f t="shared" si="5"/>
        <v>=</v>
      </c>
      <c r="E80" s="29">
        <f t="shared" si="6"/>
        <v>0.05</v>
      </c>
      <c r="F80" s="29" t="str">
        <f t="shared" si="7"/>
        <v>(R withdraw position= initial and final position)</v>
      </c>
      <c r="Q80">
        <f t="shared" si="1"/>
        <v>28</v>
      </c>
      <c r="S80" s="13" t="s">
        <v>560</v>
      </c>
      <c r="T80" s="25">
        <f t="shared" si="13"/>
        <v>14</v>
      </c>
      <c r="U80" s="25" t="s">
        <v>531</v>
      </c>
      <c r="V80" s="25">
        <f t="shared" si="12"/>
        <v>1</v>
      </c>
      <c r="W80" s="14" t="str">
        <f t="shared" si="12"/>
        <v>(F peck feed rate= returned default feed rate)</v>
      </c>
    </row>
    <row r="81" spans="1:23" x14ac:dyDescent="0.25">
      <c r="A81" t="s">
        <v>79</v>
      </c>
      <c r="B81" s="29" t="str">
        <f t="shared" si="3"/>
        <v>#5</v>
      </c>
      <c r="C81" s="29">
        <f t="shared" si="4"/>
        <v>14</v>
      </c>
      <c r="D81" s="29" t="str">
        <f t="shared" si="5"/>
        <v>=</v>
      </c>
      <c r="E81" s="29">
        <f t="shared" si="6"/>
        <v>1</v>
      </c>
      <c r="F81" s="29" t="str">
        <f t="shared" si="7"/>
        <v>(L # repeats)</v>
      </c>
      <c r="Q81">
        <f t="shared" si="1"/>
        <v>29</v>
      </c>
      <c r="S81" s="13" t="s">
        <v>528</v>
      </c>
      <c r="T81" s="25">
        <f>+T74+1</f>
        <v>15</v>
      </c>
      <c r="U81" s="25" t="s">
        <v>531</v>
      </c>
      <c r="V81" s="25">
        <f>+U155</f>
        <v>0</v>
      </c>
      <c r="W81" s="14" t="s">
        <v>662</v>
      </c>
    </row>
    <row r="82" spans="1:23" x14ac:dyDescent="0.25">
      <c r="A82" t="s">
        <v>80</v>
      </c>
      <c r="B82" s="29" t="str">
        <f t="shared" si="3"/>
        <v>#6</v>
      </c>
      <c r="C82" s="29">
        <f t="shared" si="4"/>
        <v>14</v>
      </c>
      <c r="D82" s="29" t="str">
        <f t="shared" si="5"/>
        <v>=</v>
      </c>
      <c r="E82" s="29">
        <f t="shared" si="6"/>
        <v>0.04</v>
      </c>
      <c r="F82" s="29" t="str">
        <f t="shared" si="7"/>
        <v>(Q peck increment. # pecks = z/Q)</v>
      </c>
      <c r="Q82">
        <f t="shared" si="1"/>
        <v>30</v>
      </c>
      <c r="S82" s="13" t="s">
        <v>529</v>
      </c>
      <c r="T82" s="25">
        <f>+T75+1</f>
        <v>15</v>
      </c>
      <c r="U82" s="25" t="s">
        <v>531</v>
      </c>
      <c r="V82" s="25">
        <f>+V155</f>
        <v>0</v>
      </c>
      <c r="W82" s="14" t="s">
        <v>663</v>
      </c>
    </row>
    <row r="83" spans="1:23" x14ac:dyDescent="0.25">
      <c r="A83" t="s">
        <v>81</v>
      </c>
      <c r="B83" s="29" t="str">
        <f t="shared" si="3"/>
        <v>#7</v>
      </c>
      <c r="C83" s="29">
        <f t="shared" si="4"/>
        <v>14</v>
      </c>
      <c r="D83" s="29" t="str">
        <f t="shared" si="5"/>
        <v>=</v>
      </c>
      <c r="E83" s="29">
        <f t="shared" si="6"/>
        <v>1</v>
      </c>
      <c r="F83" s="29" t="str">
        <f t="shared" si="7"/>
        <v>(F peck feed rate= returned default feed rate)</v>
      </c>
      <c r="Q83">
        <f t="shared" si="1"/>
        <v>31</v>
      </c>
      <c r="S83" s="13" t="s">
        <v>530</v>
      </c>
      <c r="T83" s="25">
        <f>+T76+1</f>
        <v>15</v>
      </c>
      <c r="U83" s="25" t="s">
        <v>531</v>
      </c>
      <c r="V83" s="25">
        <f t="shared" ref="V83:W87" si="14">+V139</f>
        <v>-0.2</v>
      </c>
      <c r="W83" s="14" t="str">
        <f t="shared" si="14"/>
        <v>(Z-hole peck drill depth)</v>
      </c>
    </row>
    <row r="84" spans="1:23" x14ac:dyDescent="0.25">
      <c r="A84" t="s">
        <v>82</v>
      </c>
      <c r="B84" s="29" t="str">
        <f t="shared" si="3"/>
        <v>#1</v>
      </c>
      <c r="C84" s="29">
        <f t="shared" si="4"/>
        <v>15</v>
      </c>
      <c r="D84" s="29" t="str">
        <f t="shared" si="5"/>
        <v>=</v>
      </c>
      <c r="E84" s="29">
        <f t="shared" si="6"/>
        <v>0</v>
      </c>
      <c r="F84" s="29" t="str">
        <f t="shared" si="7"/>
        <v>(X-MILL Caster hole)</v>
      </c>
      <c r="Q84">
        <f t="shared" si="1"/>
        <v>32</v>
      </c>
      <c r="S84" s="13" t="s">
        <v>557</v>
      </c>
      <c r="T84" s="25">
        <f t="shared" ref="T84:T87" si="15">+T77+1</f>
        <v>15</v>
      </c>
      <c r="U84" s="25" t="s">
        <v>531</v>
      </c>
      <c r="V84" s="25">
        <f t="shared" si="14"/>
        <v>0.05</v>
      </c>
      <c r="W84" s="14" t="str">
        <f t="shared" si="14"/>
        <v>(R withdraw position= initial and final position)</v>
      </c>
    </row>
    <row r="85" spans="1:23" x14ac:dyDescent="0.25">
      <c r="A85" t="s">
        <v>83</v>
      </c>
      <c r="B85" s="29" t="str">
        <f t="shared" si="3"/>
        <v>#2</v>
      </c>
      <c r="C85" s="29">
        <f t="shared" si="4"/>
        <v>15</v>
      </c>
      <c r="D85" s="29" t="str">
        <f t="shared" si="5"/>
        <v>=</v>
      </c>
      <c r="E85" s="29">
        <f t="shared" si="6"/>
        <v>0</v>
      </c>
      <c r="F85" s="29" t="str">
        <f t="shared" si="7"/>
        <v>(Y-MILL Caster hole)</v>
      </c>
      <c r="Q85">
        <f t="shared" si="1"/>
        <v>33</v>
      </c>
      <c r="S85" s="13" t="s">
        <v>558</v>
      </c>
      <c r="T85" s="25">
        <f t="shared" si="15"/>
        <v>15</v>
      </c>
      <c r="U85" s="25" t="s">
        <v>531</v>
      </c>
      <c r="V85" s="25">
        <f t="shared" si="14"/>
        <v>1</v>
      </c>
      <c r="W85" s="14" t="str">
        <f t="shared" si="14"/>
        <v>(L # repeats)</v>
      </c>
    </row>
    <row r="86" spans="1:23" x14ac:dyDescent="0.25">
      <c r="A86" t="s">
        <v>84</v>
      </c>
      <c r="B86" s="29" t="str">
        <f t="shared" si="3"/>
        <v>#3</v>
      </c>
      <c r="C86" s="29">
        <f t="shared" si="4"/>
        <v>15</v>
      </c>
      <c r="D86" s="29" t="str">
        <f t="shared" si="5"/>
        <v>=</v>
      </c>
      <c r="E86" s="29">
        <f t="shared" si="6"/>
        <v>-0.2</v>
      </c>
      <c r="F86" s="29" t="str">
        <f t="shared" si="7"/>
        <v>(Z-hole peck drill depth)</v>
      </c>
      <c r="Q86">
        <f t="shared" si="1"/>
        <v>34</v>
      </c>
      <c r="S86" s="13" t="s">
        <v>559</v>
      </c>
      <c r="T86" s="25">
        <f t="shared" si="15"/>
        <v>15</v>
      </c>
      <c r="U86" s="25" t="s">
        <v>531</v>
      </c>
      <c r="V86" s="25">
        <f t="shared" si="14"/>
        <v>0.04</v>
      </c>
      <c r="W86" s="14" t="str">
        <f t="shared" si="14"/>
        <v>(Q peck increment. # pecks = z/Q)</v>
      </c>
    </row>
    <row r="87" spans="1:23" x14ac:dyDescent="0.25">
      <c r="A87" t="s">
        <v>85</v>
      </c>
      <c r="B87" s="29" t="str">
        <f t="shared" si="3"/>
        <v>#4</v>
      </c>
      <c r="C87" s="29">
        <f t="shared" si="4"/>
        <v>15</v>
      </c>
      <c r="D87" s="29" t="str">
        <f t="shared" si="5"/>
        <v>=</v>
      </c>
      <c r="E87" s="29">
        <f t="shared" si="6"/>
        <v>0.05</v>
      </c>
      <c r="F87" s="29" t="str">
        <f t="shared" si="7"/>
        <v>(R withdraw position= initial and final position)</v>
      </c>
      <c r="Q87">
        <f t="shared" si="1"/>
        <v>35</v>
      </c>
      <c r="S87" s="13" t="s">
        <v>560</v>
      </c>
      <c r="T87" s="25">
        <f t="shared" si="15"/>
        <v>15</v>
      </c>
      <c r="U87" s="25" t="s">
        <v>531</v>
      </c>
      <c r="V87" s="25">
        <f t="shared" si="14"/>
        <v>1</v>
      </c>
      <c r="W87" s="14" t="str">
        <f t="shared" si="14"/>
        <v>(F peck feed rate= returned default feed rate)</v>
      </c>
    </row>
    <row r="88" spans="1:23" x14ac:dyDescent="0.25">
      <c r="A88" t="s">
        <v>86</v>
      </c>
      <c r="B88" s="29" t="str">
        <f t="shared" ref="B88:B119" si="16">+S85</f>
        <v>#5</v>
      </c>
      <c r="C88" s="29">
        <f t="shared" ref="C88:C119" si="17">+T85</f>
        <v>15</v>
      </c>
      <c r="D88" s="29" t="str">
        <f t="shared" ref="D88:D119" si="18">+U85</f>
        <v>=</v>
      </c>
      <c r="E88" s="29">
        <f t="shared" ref="E88:E119" si="19">+V85</f>
        <v>1</v>
      </c>
      <c r="F88" s="29" t="str">
        <f t="shared" ref="F88:F119" si="20">+W85</f>
        <v>(L # repeats)</v>
      </c>
      <c r="Q88">
        <f t="shared" si="1"/>
        <v>36</v>
      </c>
      <c r="S88" s="13" t="s">
        <v>528</v>
      </c>
      <c r="T88" s="25">
        <f>+T81+1</f>
        <v>16</v>
      </c>
      <c r="U88" s="25" t="s">
        <v>531</v>
      </c>
      <c r="V88" s="25">
        <f>+U156</f>
        <v>0</v>
      </c>
      <c r="W88" s="14" t="s">
        <v>662</v>
      </c>
    </row>
    <row r="89" spans="1:23" x14ac:dyDescent="0.25">
      <c r="A89" t="s">
        <v>87</v>
      </c>
      <c r="B89" s="29" t="str">
        <f t="shared" si="16"/>
        <v>#6</v>
      </c>
      <c r="C89" s="29">
        <f t="shared" si="17"/>
        <v>15</v>
      </c>
      <c r="D89" s="29" t="str">
        <f t="shared" si="18"/>
        <v>=</v>
      </c>
      <c r="E89" s="29">
        <f t="shared" si="19"/>
        <v>0.04</v>
      </c>
      <c r="F89" s="29" t="str">
        <f t="shared" si="20"/>
        <v>(Q peck increment. # pecks = z/Q)</v>
      </c>
      <c r="Q89">
        <f t="shared" si="1"/>
        <v>37</v>
      </c>
      <c r="S89" s="13" t="s">
        <v>529</v>
      </c>
      <c r="T89" s="25">
        <f>+T82+1</f>
        <v>16</v>
      </c>
      <c r="U89" s="25" t="s">
        <v>531</v>
      </c>
      <c r="V89" s="25">
        <f>+V156</f>
        <v>0</v>
      </c>
      <c r="W89" s="14" t="s">
        <v>663</v>
      </c>
    </row>
    <row r="90" spans="1:23" x14ac:dyDescent="0.25">
      <c r="A90" t="s">
        <v>88</v>
      </c>
      <c r="B90" s="29" t="str">
        <f t="shared" si="16"/>
        <v>#7</v>
      </c>
      <c r="C90" s="29">
        <f t="shared" si="17"/>
        <v>15</v>
      </c>
      <c r="D90" s="29" t="str">
        <f t="shared" si="18"/>
        <v>=</v>
      </c>
      <c r="E90" s="29">
        <f t="shared" si="19"/>
        <v>1</v>
      </c>
      <c r="F90" s="29" t="str">
        <f t="shared" si="20"/>
        <v>(F peck feed rate= returned default feed rate)</v>
      </c>
      <c r="Q90">
        <f t="shared" si="1"/>
        <v>38</v>
      </c>
      <c r="S90" s="13" t="s">
        <v>530</v>
      </c>
      <c r="T90" s="25">
        <f>+T83+1</f>
        <v>16</v>
      </c>
      <c r="U90" s="25" t="s">
        <v>531</v>
      </c>
      <c r="V90" s="25">
        <f t="shared" ref="V90:W94" si="21">+V139</f>
        <v>-0.2</v>
      </c>
      <c r="W90" s="14" t="str">
        <f t="shared" si="21"/>
        <v>(Z-hole peck drill depth)</v>
      </c>
    </row>
    <row r="91" spans="1:23" x14ac:dyDescent="0.25">
      <c r="A91" t="s">
        <v>89</v>
      </c>
      <c r="B91" s="29" t="str">
        <f t="shared" si="16"/>
        <v>#1</v>
      </c>
      <c r="C91" s="29">
        <f t="shared" si="17"/>
        <v>16</v>
      </c>
      <c r="D91" s="29" t="str">
        <f t="shared" si="18"/>
        <v>=</v>
      </c>
      <c r="E91" s="29">
        <f t="shared" si="19"/>
        <v>0</v>
      </c>
      <c r="F91" s="29" t="str">
        <f t="shared" si="20"/>
        <v>(X-MILL Caster hole)</v>
      </c>
      <c r="Q91">
        <f t="shared" si="1"/>
        <v>39</v>
      </c>
      <c r="S91" s="13" t="s">
        <v>557</v>
      </c>
      <c r="T91" s="25">
        <f t="shared" ref="T91:T94" si="22">+T84+1</f>
        <v>16</v>
      </c>
      <c r="U91" s="25" t="s">
        <v>531</v>
      </c>
      <c r="V91" s="25">
        <f t="shared" si="21"/>
        <v>0.05</v>
      </c>
      <c r="W91" s="14" t="str">
        <f t="shared" si="21"/>
        <v>(R withdraw position= initial and final position)</v>
      </c>
    </row>
    <row r="92" spans="1:23" x14ac:dyDescent="0.25">
      <c r="A92" t="s">
        <v>90</v>
      </c>
      <c r="B92" s="29" t="str">
        <f t="shared" si="16"/>
        <v>#2</v>
      </c>
      <c r="C92" s="29">
        <f t="shared" si="17"/>
        <v>16</v>
      </c>
      <c r="D92" s="29" t="str">
        <f t="shared" si="18"/>
        <v>=</v>
      </c>
      <c r="E92" s="29">
        <f t="shared" si="19"/>
        <v>0</v>
      </c>
      <c r="F92" s="29" t="str">
        <f t="shared" si="20"/>
        <v>(Y-MILL Caster hole)</v>
      </c>
      <c r="Q92">
        <f t="shared" si="1"/>
        <v>40</v>
      </c>
      <c r="S92" s="13" t="s">
        <v>558</v>
      </c>
      <c r="T92" s="25">
        <f t="shared" si="22"/>
        <v>16</v>
      </c>
      <c r="U92" s="25" t="s">
        <v>531</v>
      </c>
      <c r="V92" s="25">
        <f t="shared" si="21"/>
        <v>1</v>
      </c>
      <c r="W92" s="14" t="str">
        <f t="shared" si="21"/>
        <v>(L # repeats)</v>
      </c>
    </row>
    <row r="93" spans="1:23" x14ac:dyDescent="0.25">
      <c r="A93" t="s">
        <v>91</v>
      </c>
      <c r="B93" s="29" t="str">
        <f t="shared" si="16"/>
        <v>#3</v>
      </c>
      <c r="C93" s="29">
        <f t="shared" si="17"/>
        <v>16</v>
      </c>
      <c r="D93" s="29" t="str">
        <f t="shared" si="18"/>
        <v>=</v>
      </c>
      <c r="E93" s="29">
        <f t="shared" si="19"/>
        <v>-0.2</v>
      </c>
      <c r="F93" s="29" t="str">
        <f t="shared" si="20"/>
        <v>(Z-hole peck drill depth)</v>
      </c>
      <c r="Q93">
        <f t="shared" si="1"/>
        <v>41</v>
      </c>
      <c r="S93" s="13" t="s">
        <v>559</v>
      </c>
      <c r="T93" s="25">
        <f t="shared" si="22"/>
        <v>16</v>
      </c>
      <c r="U93" s="25" t="s">
        <v>531</v>
      </c>
      <c r="V93" s="25">
        <f t="shared" si="21"/>
        <v>0.04</v>
      </c>
      <c r="W93" s="14" t="str">
        <f t="shared" si="21"/>
        <v>(Q peck increment. # pecks = z/Q)</v>
      </c>
    </row>
    <row r="94" spans="1:23" x14ac:dyDescent="0.25">
      <c r="A94" t="s">
        <v>92</v>
      </c>
      <c r="B94" s="29" t="str">
        <f t="shared" si="16"/>
        <v>#4</v>
      </c>
      <c r="C94" s="29">
        <f t="shared" si="17"/>
        <v>16</v>
      </c>
      <c r="D94" s="29" t="str">
        <f t="shared" si="18"/>
        <v>=</v>
      </c>
      <c r="E94" s="29">
        <f t="shared" si="19"/>
        <v>0.05</v>
      </c>
      <c r="F94" s="29" t="str">
        <f t="shared" si="20"/>
        <v>(R withdraw position= initial and final position)</v>
      </c>
      <c r="Q94">
        <f t="shared" si="1"/>
        <v>42</v>
      </c>
      <c r="S94" s="13" t="s">
        <v>560</v>
      </c>
      <c r="T94" s="25">
        <f t="shared" si="22"/>
        <v>16</v>
      </c>
      <c r="U94" s="25" t="s">
        <v>531</v>
      </c>
      <c r="V94" s="25">
        <f t="shared" si="21"/>
        <v>1</v>
      </c>
      <c r="W94" s="14" t="str">
        <f t="shared" si="21"/>
        <v>(F peck feed rate= returned default feed rate)</v>
      </c>
    </row>
    <row r="95" spans="1:23" x14ac:dyDescent="0.25">
      <c r="A95" t="s">
        <v>93</v>
      </c>
      <c r="B95" s="29" t="str">
        <f t="shared" si="16"/>
        <v>#5</v>
      </c>
      <c r="C95" s="29">
        <f t="shared" si="17"/>
        <v>16</v>
      </c>
      <c r="D95" s="29" t="str">
        <f t="shared" si="18"/>
        <v>=</v>
      </c>
      <c r="E95" s="29">
        <f t="shared" si="19"/>
        <v>1</v>
      </c>
      <c r="F95" s="29" t="str">
        <f t="shared" si="20"/>
        <v>(L # repeats)</v>
      </c>
      <c r="Q95">
        <f t="shared" si="1"/>
        <v>43</v>
      </c>
      <c r="S95" s="13" t="s">
        <v>528</v>
      </c>
      <c r="T95" s="25">
        <f>+T88+1</f>
        <v>17</v>
      </c>
      <c r="U95" s="25" t="s">
        <v>531</v>
      </c>
      <c r="V95" s="25">
        <f>+U157</f>
        <v>0</v>
      </c>
      <c r="W95" s="14" t="s">
        <v>662</v>
      </c>
    </row>
    <row r="96" spans="1:23" x14ac:dyDescent="0.25">
      <c r="A96" t="s">
        <v>94</v>
      </c>
      <c r="B96" s="29" t="str">
        <f t="shared" si="16"/>
        <v>#6</v>
      </c>
      <c r="C96" s="29">
        <f t="shared" si="17"/>
        <v>16</v>
      </c>
      <c r="D96" s="29" t="str">
        <f t="shared" si="18"/>
        <v>=</v>
      </c>
      <c r="E96" s="29">
        <f t="shared" si="19"/>
        <v>0.04</v>
      </c>
      <c r="F96" s="29" t="str">
        <f t="shared" si="20"/>
        <v>(Q peck increment. # pecks = z/Q)</v>
      </c>
      <c r="Q96">
        <f t="shared" si="1"/>
        <v>44</v>
      </c>
      <c r="S96" s="13" t="s">
        <v>529</v>
      </c>
      <c r="T96" s="25">
        <f>+T89+1</f>
        <v>17</v>
      </c>
      <c r="U96" s="25" t="s">
        <v>531</v>
      </c>
      <c r="V96" s="25">
        <f>+V157</f>
        <v>0</v>
      </c>
      <c r="W96" s="14" t="s">
        <v>663</v>
      </c>
    </row>
    <row r="97" spans="1:23" x14ac:dyDescent="0.25">
      <c r="A97" t="s">
        <v>95</v>
      </c>
      <c r="B97" s="29" t="str">
        <f t="shared" si="16"/>
        <v>#7</v>
      </c>
      <c r="C97" s="29">
        <f t="shared" si="17"/>
        <v>16</v>
      </c>
      <c r="D97" s="29" t="str">
        <f t="shared" si="18"/>
        <v>=</v>
      </c>
      <c r="E97" s="29">
        <f t="shared" si="19"/>
        <v>1</v>
      </c>
      <c r="F97" s="29" t="str">
        <f t="shared" si="20"/>
        <v>(F peck feed rate= returned default feed rate)</v>
      </c>
      <c r="Q97">
        <f t="shared" si="1"/>
        <v>45</v>
      </c>
      <c r="S97" s="13" t="s">
        <v>530</v>
      </c>
      <c r="T97" s="25">
        <f>+T90+1</f>
        <v>17</v>
      </c>
      <c r="U97" s="25" t="s">
        <v>531</v>
      </c>
      <c r="V97" s="25">
        <f t="shared" ref="V97:W101" si="23">+V139</f>
        <v>-0.2</v>
      </c>
      <c r="W97" s="14" t="str">
        <f t="shared" si="23"/>
        <v>(Z-hole peck drill depth)</v>
      </c>
    </row>
    <row r="98" spans="1:23" x14ac:dyDescent="0.25">
      <c r="A98" t="s">
        <v>96</v>
      </c>
      <c r="B98" s="29" t="str">
        <f t="shared" si="16"/>
        <v>#1</v>
      </c>
      <c r="C98" s="29">
        <f t="shared" si="17"/>
        <v>17</v>
      </c>
      <c r="D98" s="29" t="str">
        <f t="shared" si="18"/>
        <v>=</v>
      </c>
      <c r="E98" s="29">
        <f t="shared" si="19"/>
        <v>0</v>
      </c>
      <c r="F98" s="29" t="str">
        <f t="shared" si="20"/>
        <v>(X-MILL Caster hole)</v>
      </c>
      <c r="Q98">
        <f t="shared" si="1"/>
        <v>46</v>
      </c>
      <c r="S98" s="13" t="s">
        <v>557</v>
      </c>
      <c r="T98" s="25">
        <f t="shared" ref="T98:T101" si="24">+T91+1</f>
        <v>17</v>
      </c>
      <c r="U98" s="25" t="s">
        <v>531</v>
      </c>
      <c r="V98" s="25">
        <f t="shared" si="23"/>
        <v>0.05</v>
      </c>
      <c r="W98" s="14" t="str">
        <f t="shared" si="23"/>
        <v>(R withdraw position= initial and final position)</v>
      </c>
    </row>
    <row r="99" spans="1:23" x14ac:dyDescent="0.25">
      <c r="A99" t="s">
        <v>97</v>
      </c>
      <c r="B99" s="29" t="str">
        <f t="shared" si="16"/>
        <v>#2</v>
      </c>
      <c r="C99" s="29">
        <f t="shared" si="17"/>
        <v>17</v>
      </c>
      <c r="D99" s="29" t="str">
        <f t="shared" si="18"/>
        <v>=</v>
      </c>
      <c r="E99" s="29">
        <f t="shared" si="19"/>
        <v>0</v>
      </c>
      <c r="F99" s="29" t="str">
        <f t="shared" si="20"/>
        <v>(Y-MILL Caster hole)</v>
      </c>
      <c r="Q99">
        <f t="shared" si="1"/>
        <v>47</v>
      </c>
      <c r="S99" s="13" t="s">
        <v>558</v>
      </c>
      <c r="T99" s="25">
        <f t="shared" si="24"/>
        <v>17</v>
      </c>
      <c r="U99" s="25" t="s">
        <v>531</v>
      </c>
      <c r="V99" s="25">
        <f t="shared" si="23"/>
        <v>1</v>
      </c>
      <c r="W99" s="14" t="str">
        <f t="shared" si="23"/>
        <v>(L # repeats)</v>
      </c>
    </row>
    <row r="100" spans="1:23" x14ac:dyDescent="0.25">
      <c r="A100" t="s">
        <v>98</v>
      </c>
      <c r="B100" s="29" t="str">
        <f t="shared" si="16"/>
        <v>#3</v>
      </c>
      <c r="C100" s="29">
        <f t="shared" si="17"/>
        <v>17</v>
      </c>
      <c r="D100" s="29" t="str">
        <f t="shared" si="18"/>
        <v>=</v>
      </c>
      <c r="E100" s="29">
        <f t="shared" si="19"/>
        <v>-0.2</v>
      </c>
      <c r="F100" s="29" t="str">
        <f t="shared" si="20"/>
        <v>(Z-hole peck drill depth)</v>
      </c>
      <c r="Q100">
        <f t="shared" si="1"/>
        <v>48</v>
      </c>
      <c r="S100" s="13" t="s">
        <v>559</v>
      </c>
      <c r="T100" s="25">
        <f t="shared" si="24"/>
        <v>17</v>
      </c>
      <c r="U100" s="25" t="s">
        <v>531</v>
      </c>
      <c r="V100" s="25">
        <f t="shared" si="23"/>
        <v>0.04</v>
      </c>
      <c r="W100" s="14" t="str">
        <f t="shared" si="23"/>
        <v>(Q peck increment. # pecks = z/Q)</v>
      </c>
    </row>
    <row r="101" spans="1:23" x14ac:dyDescent="0.25">
      <c r="A101" t="s">
        <v>99</v>
      </c>
      <c r="B101" s="29" t="str">
        <f t="shared" si="16"/>
        <v>#4</v>
      </c>
      <c r="C101" s="29">
        <f t="shared" si="17"/>
        <v>17</v>
      </c>
      <c r="D101" s="29" t="str">
        <f t="shared" si="18"/>
        <v>=</v>
      </c>
      <c r="E101" s="29">
        <f t="shared" si="19"/>
        <v>0.05</v>
      </c>
      <c r="F101" s="29" t="str">
        <f t="shared" si="20"/>
        <v>(R withdraw position= initial and final position)</v>
      </c>
      <c r="Q101">
        <f t="shared" si="1"/>
        <v>49</v>
      </c>
      <c r="S101" s="13" t="s">
        <v>560</v>
      </c>
      <c r="T101" s="25">
        <f t="shared" si="24"/>
        <v>17</v>
      </c>
      <c r="U101" s="25" t="s">
        <v>531</v>
      </c>
      <c r="V101" s="25">
        <f t="shared" si="23"/>
        <v>1</v>
      </c>
      <c r="W101" s="14" t="str">
        <f t="shared" si="23"/>
        <v>(F peck feed rate= returned default feed rate)</v>
      </c>
    </row>
    <row r="102" spans="1:23" x14ac:dyDescent="0.25">
      <c r="A102" t="s">
        <v>100</v>
      </c>
      <c r="B102" s="29" t="str">
        <f t="shared" si="16"/>
        <v>#5</v>
      </c>
      <c r="C102" s="29">
        <f t="shared" si="17"/>
        <v>17</v>
      </c>
      <c r="D102" s="29" t="str">
        <f t="shared" si="18"/>
        <v>=</v>
      </c>
      <c r="E102" s="29">
        <f t="shared" si="19"/>
        <v>1</v>
      </c>
      <c r="F102" s="29" t="str">
        <f t="shared" si="20"/>
        <v>(L # repeats)</v>
      </c>
      <c r="Q102">
        <f t="shared" si="1"/>
        <v>50</v>
      </c>
      <c r="S102" s="13" t="s">
        <v>528</v>
      </c>
      <c r="T102" s="25">
        <f>+T95+1</f>
        <v>18</v>
      </c>
      <c r="U102" s="25" t="s">
        <v>531</v>
      </c>
      <c r="V102" s="25">
        <f>+U158</f>
        <v>0</v>
      </c>
      <c r="W102" s="14" t="s">
        <v>662</v>
      </c>
    </row>
    <row r="103" spans="1:23" x14ac:dyDescent="0.25">
      <c r="A103" t="s">
        <v>101</v>
      </c>
      <c r="B103" s="29" t="str">
        <f t="shared" si="16"/>
        <v>#6</v>
      </c>
      <c r="C103" s="29">
        <f t="shared" si="17"/>
        <v>17</v>
      </c>
      <c r="D103" s="29" t="str">
        <f t="shared" si="18"/>
        <v>=</v>
      </c>
      <c r="E103" s="29">
        <f t="shared" si="19"/>
        <v>0.04</v>
      </c>
      <c r="F103" s="29" t="str">
        <f t="shared" si="20"/>
        <v>(Q peck increment. # pecks = z/Q)</v>
      </c>
      <c r="Q103">
        <f t="shared" si="1"/>
        <v>51</v>
      </c>
      <c r="S103" s="13" t="s">
        <v>529</v>
      </c>
      <c r="T103" s="25">
        <f>+T96+1</f>
        <v>18</v>
      </c>
      <c r="U103" s="25" t="s">
        <v>531</v>
      </c>
      <c r="V103" s="25">
        <f>+V158</f>
        <v>0</v>
      </c>
      <c r="W103" s="14" t="s">
        <v>663</v>
      </c>
    </row>
    <row r="104" spans="1:23" x14ac:dyDescent="0.25">
      <c r="A104" t="s">
        <v>102</v>
      </c>
      <c r="B104" s="29" t="str">
        <f t="shared" si="16"/>
        <v>#7</v>
      </c>
      <c r="C104" s="29">
        <f t="shared" si="17"/>
        <v>17</v>
      </c>
      <c r="D104" s="29" t="str">
        <f t="shared" si="18"/>
        <v>=</v>
      </c>
      <c r="E104" s="29">
        <f t="shared" si="19"/>
        <v>1</v>
      </c>
      <c r="F104" s="29" t="str">
        <f t="shared" si="20"/>
        <v>(F peck feed rate= returned default feed rate)</v>
      </c>
      <c r="Q104">
        <f t="shared" si="1"/>
        <v>52</v>
      </c>
      <c r="S104" s="13" t="s">
        <v>530</v>
      </c>
      <c r="T104" s="25">
        <f>+T97+1</f>
        <v>18</v>
      </c>
      <c r="U104" s="25" t="s">
        <v>531</v>
      </c>
      <c r="V104" s="25">
        <f t="shared" ref="V104:W108" si="25">+V139</f>
        <v>-0.2</v>
      </c>
      <c r="W104" s="14" t="str">
        <f t="shared" si="25"/>
        <v>(Z-hole peck drill depth)</v>
      </c>
    </row>
    <row r="105" spans="1:23" x14ac:dyDescent="0.25">
      <c r="A105" t="s">
        <v>103</v>
      </c>
      <c r="B105" s="29" t="str">
        <f t="shared" si="16"/>
        <v>#1</v>
      </c>
      <c r="C105" s="29">
        <f t="shared" si="17"/>
        <v>18</v>
      </c>
      <c r="D105" s="29" t="str">
        <f t="shared" si="18"/>
        <v>=</v>
      </c>
      <c r="E105" s="29">
        <f t="shared" si="19"/>
        <v>0</v>
      </c>
      <c r="F105" s="29" t="str">
        <f t="shared" si="20"/>
        <v>(X-MILL Caster hole)</v>
      </c>
      <c r="Q105">
        <f t="shared" si="1"/>
        <v>53</v>
      </c>
      <c r="S105" s="13" t="s">
        <v>557</v>
      </c>
      <c r="T105" s="25">
        <f t="shared" ref="T105:T108" si="26">+T98+1</f>
        <v>18</v>
      </c>
      <c r="U105" s="25" t="s">
        <v>531</v>
      </c>
      <c r="V105" s="25">
        <f t="shared" si="25"/>
        <v>0.05</v>
      </c>
      <c r="W105" s="14" t="str">
        <f t="shared" si="25"/>
        <v>(R withdraw position= initial and final position)</v>
      </c>
    </row>
    <row r="106" spans="1:23" x14ac:dyDescent="0.25">
      <c r="A106" t="s">
        <v>104</v>
      </c>
      <c r="B106" s="29" t="str">
        <f t="shared" si="16"/>
        <v>#2</v>
      </c>
      <c r="C106" s="29">
        <f t="shared" si="17"/>
        <v>18</v>
      </c>
      <c r="D106" s="29" t="str">
        <f t="shared" si="18"/>
        <v>=</v>
      </c>
      <c r="E106" s="29">
        <f t="shared" si="19"/>
        <v>0</v>
      </c>
      <c r="F106" s="29" t="str">
        <f t="shared" si="20"/>
        <v>(Y-MILL Caster hole)</v>
      </c>
      <c r="Q106">
        <f t="shared" si="1"/>
        <v>54</v>
      </c>
      <c r="S106" s="13" t="s">
        <v>558</v>
      </c>
      <c r="T106" s="25">
        <f t="shared" si="26"/>
        <v>18</v>
      </c>
      <c r="U106" s="25" t="s">
        <v>531</v>
      </c>
      <c r="V106" s="25">
        <f t="shared" si="25"/>
        <v>1</v>
      </c>
      <c r="W106" s="14" t="str">
        <f t="shared" si="25"/>
        <v>(L # repeats)</v>
      </c>
    </row>
    <row r="107" spans="1:23" x14ac:dyDescent="0.25">
      <c r="A107" t="s">
        <v>105</v>
      </c>
      <c r="B107" s="29" t="str">
        <f t="shared" si="16"/>
        <v>#3</v>
      </c>
      <c r="C107" s="29">
        <f t="shared" si="17"/>
        <v>18</v>
      </c>
      <c r="D107" s="29" t="str">
        <f t="shared" si="18"/>
        <v>=</v>
      </c>
      <c r="E107" s="29">
        <f t="shared" si="19"/>
        <v>-0.2</v>
      </c>
      <c r="F107" s="29" t="str">
        <f t="shared" si="20"/>
        <v>(Z-hole peck drill depth)</v>
      </c>
      <c r="Q107">
        <f t="shared" si="1"/>
        <v>55</v>
      </c>
      <c r="S107" s="13" t="s">
        <v>559</v>
      </c>
      <c r="T107" s="25">
        <f t="shared" si="26"/>
        <v>18</v>
      </c>
      <c r="U107" s="25" t="s">
        <v>531</v>
      </c>
      <c r="V107" s="25">
        <f t="shared" si="25"/>
        <v>0.04</v>
      </c>
      <c r="W107" s="14" t="str">
        <f t="shared" si="25"/>
        <v>(Q peck increment. # pecks = z/Q)</v>
      </c>
    </row>
    <row r="108" spans="1:23" x14ac:dyDescent="0.25">
      <c r="A108" t="s">
        <v>106</v>
      </c>
      <c r="B108" s="29" t="str">
        <f t="shared" si="16"/>
        <v>#4</v>
      </c>
      <c r="C108" s="29">
        <f t="shared" si="17"/>
        <v>18</v>
      </c>
      <c r="D108" s="29" t="str">
        <f t="shared" si="18"/>
        <v>=</v>
      </c>
      <c r="E108" s="29">
        <f t="shared" si="19"/>
        <v>0.05</v>
      </c>
      <c r="F108" s="29" t="str">
        <f t="shared" si="20"/>
        <v>(R withdraw position= initial and final position)</v>
      </c>
      <c r="Q108">
        <f t="shared" si="1"/>
        <v>56</v>
      </c>
      <c r="S108" s="13" t="s">
        <v>560</v>
      </c>
      <c r="T108" s="25">
        <f t="shared" si="26"/>
        <v>18</v>
      </c>
      <c r="U108" s="25" t="s">
        <v>531</v>
      </c>
      <c r="V108" s="25">
        <f t="shared" si="25"/>
        <v>1</v>
      </c>
      <c r="W108" s="14" t="str">
        <f t="shared" si="25"/>
        <v>(F peck feed rate= returned default feed rate)</v>
      </c>
    </row>
    <row r="109" spans="1:23" x14ac:dyDescent="0.25">
      <c r="A109" t="s">
        <v>107</v>
      </c>
      <c r="B109" s="29" t="str">
        <f t="shared" si="16"/>
        <v>#5</v>
      </c>
      <c r="C109" s="29">
        <f t="shared" si="17"/>
        <v>18</v>
      </c>
      <c r="D109" s="29" t="str">
        <f t="shared" si="18"/>
        <v>=</v>
      </c>
      <c r="E109" s="29">
        <f t="shared" si="19"/>
        <v>1</v>
      </c>
      <c r="F109" s="29" t="str">
        <f t="shared" si="20"/>
        <v>(L # repeats)</v>
      </c>
      <c r="Q109">
        <f t="shared" si="1"/>
        <v>57</v>
      </c>
      <c r="S109" s="13" t="s">
        <v>528</v>
      </c>
      <c r="T109" s="25">
        <f>+T102+1</f>
        <v>19</v>
      </c>
      <c r="U109" s="25" t="s">
        <v>531</v>
      </c>
      <c r="V109" s="25">
        <f>+U159</f>
        <v>0</v>
      </c>
      <c r="W109" s="14" t="s">
        <v>664</v>
      </c>
    </row>
    <row r="110" spans="1:23" x14ac:dyDescent="0.25">
      <c r="A110" t="s">
        <v>108</v>
      </c>
      <c r="B110" s="29" t="str">
        <f t="shared" si="16"/>
        <v>#6</v>
      </c>
      <c r="C110" s="29">
        <f t="shared" si="17"/>
        <v>18</v>
      </c>
      <c r="D110" s="29" t="str">
        <f t="shared" si="18"/>
        <v>=</v>
      </c>
      <c r="E110" s="29">
        <f t="shared" si="19"/>
        <v>0.04</v>
      </c>
      <c r="F110" s="29" t="str">
        <f t="shared" si="20"/>
        <v>(Q peck increment. # pecks = z/Q)</v>
      </c>
      <c r="Q110">
        <f t="shared" si="1"/>
        <v>58</v>
      </c>
      <c r="S110" s="13" t="s">
        <v>529</v>
      </c>
      <c r="T110" s="25">
        <f>+T103+1</f>
        <v>19</v>
      </c>
      <c r="U110" s="25" t="s">
        <v>531</v>
      </c>
      <c r="V110" s="25">
        <f>+V159</f>
        <v>0</v>
      </c>
      <c r="W110" s="14" t="s">
        <v>665</v>
      </c>
    </row>
    <row r="111" spans="1:23" x14ac:dyDescent="0.25">
      <c r="A111" t="s">
        <v>109</v>
      </c>
      <c r="B111" s="29" t="str">
        <f t="shared" si="16"/>
        <v>#7</v>
      </c>
      <c r="C111" s="29">
        <f t="shared" si="17"/>
        <v>18</v>
      </c>
      <c r="D111" s="29" t="str">
        <f t="shared" si="18"/>
        <v>=</v>
      </c>
      <c r="E111" s="29">
        <f t="shared" si="19"/>
        <v>1</v>
      </c>
      <c r="F111" s="29" t="str">
        <f t="shared" si="20"/>
        <v>(F peck feed rate= returned default feed rate)</v>
      </c>
      <c r="Q111">
        <f t="shared" si="1"/>
        <v>59</v>
      </c>
      <c r="S111" s="13" t="s">
        <v>530</v>
      </c>
      <c r="T111" s="25">
        <f>+T104+1</f>
        <v>19</v>
      </c>
      <c r="U111" s="25" t="s">
        <v>531</v>
      </c>
      <c r="V111" s="25">
        <f t="shared" ref="V111:W115" si="27">+V139</f>
        <v>-0.2</v>
      </c>
      <c r="W111" s="14" t="str">
        <f t="shared" si="27"/>
        <v>(Z-hole peck drill depth)</v>
      </c>
    </row>
    <row r="112" spans="1:23" x14ac:dyDescent="0.25">
      <c r="A112" t="s">
        <v>110</v>
      </c>
      <c r="B112" s="29" t="str">
        <f t="shared" si="16"/>
        <v>#1</v>
      </c>
      <c r="C112" s="29">
        <f t="shared" si="17"/>
        <v>19</v>
      </c>
      <c r="D112" s="29" t="str">
        <f t="shared" si="18"/>
        <v>=</v>
      </c>
      <c r="E112" s="29">
        <f t="shared" si="19"/>
        <v>0</v>
      </c>
      <c r="F112" s="29" t="str">
        <f t="shared" si="20"/>
        <v>(X-BASE Caster hole)</v>
      </c>
      <c r="Q112">
        <f t="shared" si="1"/>
        <v>60</v>
      </c>
      <c r="S112" s="13" t="s">
        <v>557</v>
      </c>
      <c r="T112" s="25">
        <f t="shared" ref="T112:T115" si="28">+T105+1</f>
        <v>19</v>
      </c>
      <c r="U112" s="25" t="s">
        <v>531</v>
      </c>
      <c r="V112" s="25">
        <f t="shared" si="27"/>
        <v>0.05</v>
      </c>
      <c r="W112" s="14" t="str">
        <f t="shared" si="27"/>
        <v>(R withdraw position= initial and final position)</v>
      </c>
    </row>
    <row r="113" spans="1:23" x14ac:dyDescent="0.25">
      <c r="A113" t="s">
        <v>111</v>
      </c>
      <c r="B113" s="29" t="str">
        <f t="shared" si="16"/>
        <v>#2</v>
      </c>
      <c r="C113" s="29">
        <f t="shared" si="17"/>
        <v>19</v>
      </c>
      <c r="D113" s="29" t="str">
        <f t="shared" si="18"/>
        <v>=</v>
      </c>
      <c r="E113" s="29">
        <f t="shared" si="19"/>
        <v>0</v>
      </c>
      <c r="F113" s="29" t="str">
        <f t="shared" si="20"/>
        <v>(Y-BASE Caster hole)</v>
      </c>
      <c r="Q113">
        <f t="shared" si="1"/>
        <v>61</v>
      </c>
      <c r="S113" s="13" t="s">
        <v>558</v>
      </c>
      <c r="T113" s="25">
        <f t="shared" si="28"/>
        <v>19</v>
      </c>
      <c r="U113" s="25" t="s">
        <v>531</v>
      </c>
      <c r="V113" s="25">
        <f t="shared" si="27"/>
        <v>1</v>
      </c>
      <c r="W113" s="14" t="str">
        <f t="shared" si="27"/>
        <v>(L # repeats)</v>
      </c>
    </row>
    <row r="114" spans="1:23" x14ac:dyDescent="0.25">
      <c r="A114" t="s">
        <v>112</v>
      </c>
      <c r="B114" s="29" t="str">
        <f t="shared" si="16"/>
        <v>#3</v>
      </c>
      <c r="C114" s="29">
        <f t="shared" si="17"/>
        <v>19</v>
      </c>
      <c r="D114" s="29" t="str">
        <f t="shared" si="18"/>
        <v>=</v>
      </c>
      <c r="E114" s="29">
        <f t="shared" si="19"/>
        <v>-0.2</v>
      </c>
      <c r="F114" s="29" t="str">
        <f t="shared" si="20"/>
        <v>(Z-hole peck drill depth)</v>
      </c>
      <c r="Q114">
        <f t="shared" si="1"/>
        <v>62</v>
      </c>
      <c r="S114" s="13" t="s">
        <v>559</v>
      </c>
      <c r="T114" s="25">
        <f t="shared" si="28"/>
        <v>19</v>
      </c>
      <c r="U114" s="25" t="s">
        <v>531</v>
      </c>
      <c r="V114" s="25">
        <f t="shared" si="27"/>
        <v>0.04</v>
      </c>
      <c r="W114" s="14" t="str">
        <f t="shared" si="27"/>
        <v>(Q peck increment. # pecks = z/Q)</v>
      </c>
    </row>
    <row r="115" spans="1:23" x14ac:dyDescent="0.25">
      <c r="A115" t="s">
        <v>113</v>
      </c>
      <c r="B115" s="29" t="str">
        <f t="shared" si="16"/>
        <v>#4</v>
      </c>
      <c r="C115" s="29">
        <f t="shared" si="17"/>
        <v>19</v>
      </c>
      <c r="D115" s="29" t="str">
        <f t="shared" si="18"/>
        <v>=</v>
      </c>
      <c r="E115" s="29">
        <f t="shared" si="19"/>
        <v>0.05</v>
      </c>
      <c r="F115" s="29" t="str">
        <f t="shared" si="20"/>
        <v>(R withdraw position= initial and final position)</v>
      </c>
      <c r="Q115">
        <f t="shared" si="1"/>
        <v>63</v>
      </c>
      <c r="S115" s="13" t="s">
        <v>560</v>
      </c>
      <c r="T115" s="25">
        <f t="shared" si="28"/>
        <v>19</v>
      </c>
      <c r="U115" s="25" t="s">
        <v>531</v>
      </c>
      <c r="V115" s="25">
        <f t="shared" si="27"/>
        <v>1</v>
      </c>
      <c r="W115" s="14" t="str">
        <f t="shared" si="27"/>
        <v>(F peck feed rate= returned default feed rate)</v>
      </c>
    </row>
    <row r="116" spans="1:23" x14ac:dyDescent="0.25">
      <c r="A116" t="s">
        <v>114</v>
      </c>
      <c r="B116" s="29" t="str">
        <f t="shared" si="16"/>
        <v>#5</v>
      </c>
      <c r="C116" s="29">
        <f t="shared" si="17"/>
        <v>19</v>
      </c>
      <c r="D116" s="29" t="str">
        <f t="shared" si="18"/>
        <v>=</v>
      </c>
      <c r="E116" s="29">
        <f t="shared" si="19"/>
        <v>1</v>
      </c>
      <c r="F116" s="29" t="str">
        <f t="shared" si="20"/>
        <v>(L # repeats)</v>
      </c>
      <c r="Q116">
        <f t="shared" si="1"/>
        <v>64</v>
      </c>
      <c r="S116" s="13" t="s">
        <v>528</v>
      </c>
      <c r="T116" s="25">
        <f>+T109+1</f>
        <v>20</v>
      </c>
      <c r="U116" s="25" t="s">
        <v>531</v>
      </c>
      <c r="V116" s="25">
        <f>+U160</f>
        <v>0</v>
      </c>
      <c r="W116" s="14" t="s">
        <v>664</v>
      </c>
    </row>
    <row r="117" spans="1:23" x14ac:dyDescent="0.25">
      <c r="A117" t="s">
        <v>115</v>
      </c>
      <c r="B117" s="29" t="str">
        <f t="shared" si="16"/>
        <v>#6</v>
      </c>
      <c r="C117" s="29">
        <f t="shared" si="17"/>
        <v>19</v>
      </c>
      <c r="D117" s="29" t="str">
        <f t="shared" si="18"/>
        <v>=</v>
      </c>
      <c r="E117" s="29">
        <f t="shared" si="19"/>
        <v>0.04</v>
      </c>
      <c r="F117" s="29" t="str">
        <f t="shared" si="20"/>
        <v>(Q peck increment. # pecks = z/Q)</v>
      </c>
      <c r="Q117">
        <f t="shared" si="1"/>
        <v>65</v>
      </c>
      <c r="S117" s="13" t="s">
        <v>529</v>
      </c>
      <c r="T117" s="25">
        <f>+T110+1</f>
        <v>20</v>
      </c>
      <c r="U117" s="25" t="s">
        <v>531</v>
      </c>
      <c r="V117" s="25">
        <f>+V160</f>
        <v>0</v>
      </c>
      <c r="W117" s="14" t="s">
        <v>665</v>
      </c>
    </row>
    <row r="118" spans="1:23" x14ac:dyDescent="0.25">
      <c r="A118" t="s">
        <v>116</v>
      </c>
      <c r="B118" s="29" t="str">
        <f t="shared" si="16"/>
        <v>#7</v>
      </c>
      <c r="C118" s="29">
        <f t="shared" si="17"/>
        <v>19</v>
      </c>
      <c r="D118" s="29" t="str">
        <f t="shared" si="18"/>
        <v>=</v>
      </c>
      <c r="E118" s="29">
        <f t="shared" si="19"/>
        <v>1</v>
      </c>
      <c r="F118" s="29" t="str">
        <f t="shared" si="20"/>
        <v>(F peck feed rate= returned default feed rate)</v>
      </c>
      <c r="Q118">
        <f t="shared" ref="Q118:Q136" si="29">1+Q117</f>
        <v>66</v>
      </c>
      <c r="S118" s="13" t="s">
        <v>530</v>
      </c>
      <c r="T118" s="25">
        <f>+T111+1</f>
        <v>20</v>
      </c>
      <c r="U118" s="25" t="s">
        <v>531</v>
      </c>
      <c r="V118" s="25">
        <f t="shared" ref="V118:W122" si="30">+V139</f>
        <v>-0.2</v>
      </c>
      <c r="W118" s="14" t="str">
        <f t="shared" si="30"/>
        <v>(Z-hole peck drill depth)</v>
      </c>
    </row>
    <row r="119" spans="1:23" x14ac:dyDescent="0.25">
      <c r="A119" t="s">
        <v>117</v>
      </c>
      <c r="B119" s="29" t="str">
        <f t="shared" si="16"/>
        <v>#1</v>
      </c>
      <c r="C119" s="29">
        <f t="shared" si="17"/>
        <v>20</v>
      </c>
      <c r="D119" s="29" t="str">
        <f t="shared" si="18"/>
        <v>=</v>
      </c>
      <c r="E119" s="29">
        <f t="shared" si="19"/>
        <v>0</v>
      </c>
      <c r="F119" s="29" t="str">
        <f t="shared" si="20"/>
        <v>(X-BASE Caster hole)</v>
      </c>
      <c r="Q119">
        <f t="shared" si="29"/>
        <v>67</v>
      </c>
      <c r="S119" s="13" t="s">
        <v>557</v>
      </c>
      <c r="T119" s="25">
        <f t="shared" ref="T119:T122" si="31">+T112+1</f>
        <v>20</v>
      </c>
      <c r="U119" s="25" t="s">
        <v>531</v>
      </c>
      <c r="V119" s="25">
        <f t="shared" si="30"/>
        <v>0.05</v>
      </c>
      <c r="W119" s="14" t="str">
        <f t="shared" si="30"/>
        <v>(R withdraw position= initial and final position)</v>
      </c>
    </row>
    <row r="120" spans="1:23" x14ac:dyDescent="0.25">
      <c r="A120" t="s">
        <v>118</v>
      </c>
      <c r="B120" s="29" t="str">
        <f t="shared" ref="B120:B139" si="32">+S117</f>
        <v>#2</v>
      </c>
      <c r="C120" s="29">
        <f t="shared" ref="C120:C139" si="33">+T117</f>
        <v>20</v>
      </c>
      <c r="D120" s="29" t="str">
        <f t="shared" ref="D120:D139" si="34">+U117</f>
        <v>=</v>
      </c>
      <c r="E120" s="29">
        <f t="shared" ref="E120:E139" si="35">+V117</f>
        <v>0</v>
      </c>
      <c r="F120" s="29" t="str">
        <f t="shared" ref="F120:F139" si="36">+W117</f>
        <v>(Y-BASE Caster hole)</v>
      </c>
      <c r="Q120">
        <f t="shared" si="29"/>
        <v>68</v>
      </c>
      <c r="S120" s="13" t="s">
        <v>558</v>
      </c>
      <c r="T120" s="25">
        <f t="shared" si="31"/>
        <v>20</v>
      </c>
      <c r="U120" s="25" t="s">
        <v>531</v>
      </c>
      <c r="V120" s="25">
        <f t="shared" si="30"/>
        <v>1</v>
      </c>
      <c r="W120" s="14" t="str">
        <f t="shared" si="30"/>
        <v>(L # repeats)</v>
      </c>
    </row>
    <row r="121" spans="1:23" x14ac:dyDescent="0.25">
      <c r="A121" t="s">
        <v>119</v>
      </c>
      <c r="B121" s="29" t="str">
        <f t="shared" si="32"/>
        <v>#3</v>
      </c>
      <c r="C121" s="29">
        <f t="shared" si="33"/>
        <v>20</v>
      </c>
      <c r="D121" s="29" t="str">
        <f t="shared" si="34"/>
        <v>=</v>
      </c>
      <c r="E121" s="29">
        <f t="shared" si="35"/>
        <v>-0.2</v>
      </c>
      <c r="F121" s="29" t="str">
        <f t="shared" si="36"/>
        <v>(Z-hole peck drill depth)</v>
      </c>
      <c r="Q121">
        <f t="shared" si="29"/>
        <v>69</v>
      </c>
      <c r="S121" s="13" t="s">
        <v>559</v>
      </c>
      <c r="T121" s="25">
        <f t="shared" si="31"/>
        <v>20</v>
      </c>
      <c r="U121" s="25" t="s">
        <v>531</v>
      </c>
      <c r="V121" s="25">
        <f t="shared" si="30"/>
        <v>0.04</v>
      </c>
      <c r="W121" s="14" t="str">
        <f t="shared" si="30"/>
        <v>(Q peck increment. # pecks = z/Q)</v>
      </c>
    </row>
    <row r="122" spans="1:23" x14ac:dyDescent="0.25">
      <c r="A122" t="s">
        <v>120</v>
      </c>
      <c r="B122" s="29" t="str">
        <f t="shared" si="32"/>
        <v>#4</v>
      </c>
      <c r="C122" s="29">
        <f t="shared" si="33"/>
        <v>20</v>
      </c>
      <c r="D122" s="29" t="str">
        <f t="shared" si="34"/>
        <v>=</v>
      </c>
      <c r="E122" s="29">
        <f t="shared" si="35"/>
        <v>0.05</v>
      </c>
      <c r="F122" s="29" t="str">
        <f t="shared" si="36"/>
        <v>(R withdraw position= initial and final position)</v>
      </c>
      <c r="Q122">
        <f t="shared" si="29"/>
        <v>70</v>
      </c>
      <c r="S122" s="13" t="s">
        <v>560</v>
      </c>
      <c r="T122" s="25">
        <f t="shared" si="31"/>
        <v>20</v>
      </c>
      <c r="U122" s="25" t="s">
        <v>531</v>
      </c>
      <c r="V122" s="25">
        <f t="shared" si="30"/>
        <v>1</v>
      </c>
      <c r="W122" s="14" t="str">
        <f t="shared" si="30"/>
        <v>(F peck feed rate= returned default feed rate)</v>
      </c>
    </row>
    <row r="123" spans="1:23" x14ac:dyDescent="0.25">
      <c r="A123" t="s">
        <v>121</v>
      </c>
      <c r="B123" s="29" t="str">
        <f t="shared" si="32"/>
        <v>#5</v>
      </c>
      <c r="C123" s="29">
        <f t="shared" si="33"/>
        <v>20</v>
      </c>
      <c r="D123" s="29" t="str">
        <f t="shared" si="34"/>
        <v>=</v>
      </c>
      <c r="E123" s="29">
        <f t="shared" si="35"/>
        <v>1</v>
      </c>
      <c r="F123" s="29" t="str">
        <f t="shared" si="36"/>
        <v>(L # repeats)</v>
      </c>
      <c r="Q123">
        <f t="shared" si="29"/>
        <v>71</v>
      </c>
      <c r="S123" s="13" t="s">
        <v>528</v>
      </c>
      <c r="T123" s="25">
        <f>+T116+1</f>
        <v>21</v>
      </c>
      <c r="U123" s="25" t="s">
        <v>531</v>
      </c>
      <c r="V123" s="25">
        <f>+U161</f>
        <v>0</v>
      </c>
      <c r="W123" s="14" t="s">
        <v>664</v>
      </c>
    </row>
    <row r="124" spans="1:23" x14ac:dyDescent="0.25">
      <c r="A124" t="s">
        <v>122</v>
      </c>
      <c r="B124" s="29" t="str">
        <f t="shared" si="32"/>
        <v>#6</v>
      </c>
      <c r="C124" s="29">
        <f t="shared" si="33"/>
        <v>20</v>
      </c>
      <c r="D124" s="29" t="str">
        <f t="shared" si="34"/>
        <v>=</v>
      </c>
      <c r="E124" s="29">
        <f t="shared" si="35"/>
        <v>0.04</v>
      </c>
      <c r="F124" s="29" t="str">
        <f t="shared" si="36"/>
        <v>(Q peck increment. # pecks = z/Q)</v>
      </c>
      <c r="Q124">
        <f t="shared" si="29"/>
        <v>72</v>
      </c>
      <c r="S124" s="13" t="s">
        <v>529</v>
      </c>
      <c r="T124" s="25">
        <f>+T117+1</f>
        <v>21</v>
      </c>
      <c r="U124" s="25" t="s">
        <v>531</v>
      </c>
      <c r="V124" s="25">
        <f>+V161</f>
        <v>0</v>
      </c>
      <c r="W124" s="14" t="s">
        <v>665</v>
      </c>
    </row>
    <row r="125" spans="1:23" x14ac:dyDescent="0.25">
      <c r="A125" t="s">
        <v>123</v>
      </c>
      <c r="B125" s="29" t="str">
        <f t="shared" si="32"/>
        <v>#7</v>
      </c>
      <c r="C125" s="29">
        <f t="shared" si="33"/>
        <v>20</v>
      </c>
      <c r="D125" s="29" t="str">
        <f t="shared" si="34"/>
        <v>=</v>
      </c>
      <c r="E125" s="29">
        <f t="shared" si="35"/>
        <v>1</v>
      </c>
      <c r="F125" s="29" t="str">
        <f t="shared" si="36"/>
        <v>(F peck feed rate= returned default feed rate)</v>
      </c>
      <c r="Q125">
        <f t="shared" si="29"/>
        <v>73</v>
      </c>
      <c r="S125" s="13" t="s">
        <v>530</v>
      </c>
      <c r="T125" s="25">
        <f>+T118+1</f>
        <v>21</v>
      </c>
      <c r="U125" s="25" t="s">
        <v>531</v>
      </c>
      <c r="V125" s="25">
        <f t="shared" ref="V125:W129" si="37">+V139</f>
        <v>-0.2</v>
      </c>
      <c r="W125" s="14" t="str">
        <f t="shared" si="37"/>
        <v>(Z-hole peck drill depth)</v>
      </c>
    </row>
    <row r="126" spans="1:23" x14ac:dyDescent="0.25">
      <c r="A126" t="s">
        <v>124</v>
      </c>
      <c r="B126" s="29" t="str">
        <f t="shared" si="32"/>
        <v>#1</v>
      </c>
      <c r="C126" s="29">
        <f t="shared" si="33"/>
        <v>21</v>
      </c>
      <c r="D126" s="29" t="str">
        <f t="shared" si="34"/>
        <v>=</v>
      </c>
      <c r="E126" s="29">
        <f t="shared" si="35"/>
        <v>0</v>
      </c>
      <c r="F126" s="29" t="str">
        <f t="shared" si="36"/>
        <v>(X-BASE Caster hole)</v>
      </c>
      <c r="Q126">
        <f t="shared" si="29"/>
        <v>74</v>
      </c>
      <c r="S126" s="13" t="s">
        <v>557</v>
      </c>
      <c r="T126" s="25">
        <f t="shared" ref="T126:T136" si="38">+T119+1</f>
        <v>21</v>
      </c>
      <c r="U126" s="25" t="s">
        <v>531</v>
      </c>
      <c r="V126" s="25">
        <f t="shared" si="37"/>
        <v>0.05</v>
      </c>
      <c r="W126" s="14" t="str">
        <f t="shared" si="37"/>
        <v>(R withdraw position= initial and final position)</v>
      </c>
    </row>
    <row r="127" spans="1:23" x14ac:dyDescent="0.25">
      <c r="A127" t="s">
        <v>125</v>
      </c>
      <c r="B127" s="29" t="str">
        <f t="shared" si="32"/>
        <v>#2</v>
      </c>
      <c r="C127" s="29">
        <f t="shared" si="33"/>
        <v>21</v>
      </c>
      <c r="D127" s="29" t="str">
        <f t="shared" si="34"/>
        <v>=</v>
      </c>
      <c r="E127" s="29">
        <f t="shared" si="35"/>
        <v>0</v>
      </c>
      <c r="F127" s="29" t="str">
        <f t="shared" si="36"/>
        <v>(Y-BASE Caster hole)</v>
      </c>
      <c r="Q127">
        <f t="shared" si="29"/>
        <v>75</v>
      </c>
      <c r="S127" s="13" t="s">
        <v>558</v>
      </c>
      <c r="T127" s="25">
        <f t="shared" si="38"/>
        <v>21</v>
      </c>
      <c r="U127" s="25" t="s">
        <v>531</v>
      </c>
      <c r="V127" s="25">
        <f t="shared" si="37"/>
        <v>1</v>
      </c>
      <c r="W127" s="14" t="str">
        <f t="shared" si="37"/>
        <v>(L # repeats)</v>
      </c>
    </row>
    <row r="128" spans="1:23" x14ac:dyDescent="0.25">
      <c r="A128" t="s">
        <v>126</v>
      </c>
      <c r="B128" s="29" t="str">
        <f t="shared" si="32"/>
        <v>#3</v>
      </c>
      <c r="C128" s="29">
        <f t="shared" si="33"/>
        <v>21</v>
      </c>
      <c r="D128" s="29" t="str">
        <f t="shared" si="34"/>
        <v>=</v>
      </c>
      <c r="E128" s="29">
        <f t="shared" si="35"/>
        <v>-0.2</v>
      </c>
      <c r="F128" s="29" t="str">
        <f t="shared" si="36"/>
        <v>(Z-hole peck drill depth)</v>
      </c>
      <c r="Q128">
        <f t="shared" si="29"/>
        <v>76</v>
      </c>
      <c r="S128" s="13" t="s">
        <v>559</v>
      </c>
      <c r="T128" s="25">
        <f t="shared" si="38"/>
        <v>21</v>
      </c>
      <c r="U128" s="25" t="s">
        <v>531</v>
      </c>
      <c r="V128" s="25">
        <f t="shared" si="37"/>
        <v>0.04</v>
      </c>
      <c r="W128" s="14" t="str">
        <f t="shared" si="37"/>
        <v>(Q peck increment. # pecks = z/Q)</v>
      </c>
    </row>
    <row r="129" spans="1:23" x14ac:dyDescent="0.25">
      <c r="A129" t="s">
        <v>127</v>
      </c>
      <c r="B129" s="29" t="str">
        <f t="shared" si="32"/>
        <v>#4</v>
      </c>
      <c r="C129" s="29">
        <f t="shared" si="33"/>
        <v>21</v>
      </c>
      <c r="D129" s="29" t="str">
        <f t="shared" si="34"/>
        <v>=</v>
      </c>
      <c r="E129" s="29">
        <f t="shared" si="35"/>
        <v>0.05</v>
      </c>
      <c r="F129" s="29" t="str">
        <f t="shared" si="36"/>
        <v>(R withdraw position= initial and final position)</v>
      </c>
      <c r="Q129">
        <f t="shared" si="29"/>
        <v>77</v>
      </c>
      <c r="S129" s="13" t="s">
        <v>560</v>
      </c>
      <c r="T129" s="25">
        <f t="shared" si="38"/>
        <v>21</v>
      </c>
      <c r="U129" s="25" t="s">
        <v>531</v>
      </c>
      <c r="V129" s="25">
        <f t="shared" si="37"/>
        <v>1</v>
      </c>
      <c r="W129" s="14" t="str">
        <f t="shared" si="37"/>
        <v>(F peck feed rate= returned default feed rate)</v>
      </c>
    </row>
    <row r="130" spans="1:23" x14ac:dyDescent="0.25">
      <c r="A130" t="s">
        <v>128</v>
      </c>
      <c r="B130" s="29" t="str">
        <f t="shared" si="32"/>
        <v>#5</v>
      </c>
      <c r="C130" s="29">
        <f t="shared" si="33"/>
        <v>21</v>
      </c>
      <c r="D130" s="29" t="str">
        <f t="shared" si="34"/>
        <v>=</v>
      </c>
      <c r="E130" s="29">
        <f t="shared" si="35"/>
        <v>1</v>
      </c>
      <c r="F130" s="29" t="str">
        <f t="shared" si="36"/>
        <v>(L # repeats)</v>
      </c>
      <c r="Q130">
        <f t="shared" si="29"/>
        <v>78</v>
      </c>
      <c r="S130" s="13" t="s">
        <v>528</v>
      </c>
      <c r="T130" s="25">
        <f t="shared" si="38"/>
        <v>22</v>
      </c>
      <c r="U130" s="25" t="s">
        <v>531</v>
      </c>
      <c r="V130" s="25">
        <f>+U162</f>
        <v>0</v>
      </c>
      <c r="W130" s="14" t="s">
        <v>664</v>
      </c>
    </row>
    <row r="131" spans="1:23" x14ac:dyDescent="0.25">
      <c r="A131" t="s">
        <v>129</v>
      </c>
      <c r="B131" s="29" t="str">
        <f t="shared" si="32"/>
        <v>#6</v>
      </c>
      <c r="C131" s="29">
        <f t="shared" si="33"/>
        <v>21</v>
      </c>
      <c r="D131" s="29" t="str">
        <f t="shared" si="34"/>
        <v>=</v>
      </c>
      <c r="E131" s="29">
        <f t="shared" si="35"/>
        <v>0.04</v>
      </c>
      <c r="F131" s="29" t="str">
        <f t="shared" si="36"/>
        <v>(Q peck increment. # pecks = z/Q)</v>
      </c>
      <c r="Q131">
        <f t="shared" si="29"/>
        <v>79</v>
      </c>
      <c r="S131" s="13" t="s">
        <v>529</v>
      </c>
      <c r="T131" s="25">
        <f t="shared" si="38"/>
        <v>22</v>
      </c>
      <c r="U131" s="25" t="s">
        <v>531</v>
      </c>
      <c r="V131" s="25">
        <f>+V162</f>
        <v>0</v>
      </c>
      <c r="W131" s="14" t="s">
        <v>665</v>
      </c>
    </row>
    <row r="132" spans="1:23" x14ac:dyDescent="0.25">
      <c r="A132" t="s">
        <v>130</v>
      </c>
      <c r="B132" s="29" t="str">
        <f t="shared" si="32"/>
        <v>#7</v>
      </c>
      <c r="C132" s="29">
        <f t="shared" si="33"/>
        <v>21</v>
      </c>
      <c r="D132" s="29" t="str">
        <f t="shared" si="34"/>
        <v>=</v>
      </c>
      <c r="E132" s="29">
        <f t="shared" si="35"/>
        <v>1</v>
      </c>
      <c r="F132" s="29" t="str">
        <f t="shared" si="36"/>
        <v>(F peck feed rate= returned default feed rate)</v>
      </c>
      <c r="Q132">
        <f t="shared" si="29"/>
        <v>80</v>
      </c>
      <c r="S132" s="13" t="s">
        <v>530</v>
      </c>
      <c r="T132" s="25">
        <f t="shared" si="38"/>
        <v>22</v>
      </c>
      <c r="U132" s="25" t="s">
        <v>531</v>
      </c>
      <c r="V132" s="25">
        <f t="shared" ref="V132:W136" si="39">+V139</f>
        <v>-0.2</v>
      </c>
      <c r="W132" s="14" t="str">
        <f t="shared" si="39"/>
        <v>(Z-hole peck drill depth)</v>
      </c>
    </row>
    <row r="133" spans="1:23" x14ac:dyDescent="0.25">
      <c r="A133" t="s">
        <v>131</v>
      </c>
      <c r="B133" s="29" t="str">
        <f t="shared" si="32"/>
        <v>#1</v>
      </c>
      <c r="C133" s="29">
        <f t="shared" si="33"/>
        <v>22</v>
      </c>
      <c r="D133" s="29" t="str">
        <f t="shared" si="34"/>
        <v>=</v>
      </c>
      <c r="E133" s="29">
        <f t="shared" si="35"/>
        <v>0</v>
      </c>
      <c r="F133" s="29" t="str">
        <f t="shared" si="36"/>
        <v>(X-BASE Caster hole)</v>
      </c>
      <c r="Q133">
        <f t="shared" si="29"/>
        <v>81</v>
      </c>
      <c r="S133" s="13" t="s">
        <v>557</v>
      </c>
      <c r="T133" s="25">
        <f t="shared" si="38"/>
        <v>22</v>
      </c>
      <c r="U133" s="25" t="s">
        <v>531</v>
      </c>
      <c r="V133" s="25">
        <f t="shared" si="39"/>
        <v>0.05</v>
      </c>
      <c r="W133" s="14" t="str">
        <f t="shared" si="39"/>
        <v>(R withdraw position= initial and final position)</v>
      </c>
    </row>
    <row r="134" spans="1:23" x14ac:dyDescent="0.25">
      <c r="A134" t="s">
        <v>132</v>
      </c>
      <c r="B134" s="29" t="str">
        <f t="shared" si="32"/>
        <v>#2</v>
      </c>
      <c r="C134" s="29">
        <f t="shared" si="33"/>
        <v>22</v>
      </c>
      <c r="D134" s="29" t="str">
        <f t="shared" si="34"/>
        <v>=</v>
      </c>
      <c r="E134" s="29">
        <f t="shared" si="35"/>
        <v>0</v>
      </c>
      <c r="F134" s="29" t="str">
        <f t="shared" si="36"/>
        <v>(Y-BASE Caster hole)</v>
      </c>
      <c r="Q134">
        <f t="shared" si="29"/>
        <v>82</v>
      </c>
      <c r="S134" s="13" t="s">
        <v>558</v>
      </c>
      <c r="T134" s="25">
        <f t="shared" si="38"/>
        <v>22</v>
      </c>
      <c r="U134" s="25" t="s">
        <v>531</v>
      </c>
      <c r="V134" s="25">
        <f t="shared" si="39"/>
        <v>1</v>
      </c>
      <c r="W134" s="14" t="str">
        <f t="shared" si="39"/>
        <v>(L # repeats)</v>
      </c>
    </row>
    <row r="135" spans="1:23" x14ac:dyDescent="0.25">
      <c r="A135" t="s">
        <v>133</v>
      </c>
      <c r="B135" s="29" t="str">
        <f t="shared" si="32"/>
        <v>#3</v>
      </c>
      <c r="C135" s="29">
        <f t="shared" si="33"/>
        <v>22</v>
      </c>
      <c r="D135" s="29" t="str">
        <f t="shared" si="34"/>
        <v>=</v>
      </c>
      <c r="E135" s="29">
        <f t="shared" si="35"/>
        <v>-0.2</v>
      </c>
      <c r="F135" s="29" t="str">
        <f t="shared" si="36"/>
        <v>(Z-hole peck drill depth)</v>
      </c>
      <c r="Q135">
        <f t="shared" si="29"/>
        <v>83</v>
      </c>
      <c r="S135" s="13" t="s">
        <v>559</v>
      </c>
      <c r="T135" s="25">
        <f t="shared" si="38"/>
        <v>22</v>
      </c>
      <c r="U135" s="25" t="s">
        <v>531</v>
      </c>
      <c r="V135" s="25">
        <f t="shared" si="39"/>
        <v>0.04</v>
      </c>
      <c r="W135" s="14" t="str">
        <f t="shared" si="39"/>
        <v>(Q peck increment. # pecks = z/Q)</v>
      </c>
    </row>
    <row r="136" spans="1:23" x14ac:dyDescent="0.25">
      <c r="A136" t="s">
        <v>134</v>
      </c>
      <c r="B136" s="29" t="str">
        <f t="shared" si="32"/>
        <v>#4</v>
      </c>
      <c r="C136" s="29">
        <f t="shared" si="33"/>
        <v>22</v>
      </c>
      <c r="D136" s="29" t="str">
        <f t="shared" si="34"/>
        <v>=</v>
      </c>
      <c r="E136" s="29">
        <f t="shared" si="35"/>
        <v>0.05</v>
      </c>
      <c r="F136" s="29" t="str">
        <f t="shared" si="36"/>
        <v>(R withdraw position= initial and final position)</v>
      </c>
      <c r="Q136">
        <f t="shared" si="29"/>
        <v>84</v>
      </c>
      <c r="S136" s="17" t="s">
        <v>560</v>
      </c>
      <c r="T136" s="6">
        <f t="shared" si="38"/>
        <v>22</v>
      </c>
      <c r="U136" s="6" t="s">
        <v>531</v>
      </c>
      <c r="V136" s="6">
        <f t="shared" si="39"/>
        <v>1</v>
      </c>
      <c r="W136" s="18" t="str">
        <f t="shared" si="39"/>
        <v>(F peck feed rate= returned default feed rate)</v>
      </c>
    </row>
    <row r="137" spans="1:23" x14ac:dyDescent="0.25">
      <c r="A137" s="26" t="s">
        <v>135</v>
      </c>
      <c r="B137" s="29" t="str">
        <f t="shared" si="32"/>
        <v>#5</v>
      </c>
      <c r="C137" s="29">
        <f t="shared" si="33"/>
        <v>22</v>
      </c>
      <c r="D137" s="29" t="str">
        <f t="shared" si="34"/>
        <v>=</v>
      </c>
      <c r="E137" s="29">
        <f t="shared" si="35"/>
        <v>1</v>
      </c>
      <c r="F137" s="29" t="str">
        <f t="shared" si="36"/>
        <v>(L # repeats)</v>
      </c>
    </row>
    <row r="138" spans="1:23" x14ac:dyDescent="0.25">
      <c r="A138" t="s">
        <v>136</v>
      </c>
      <c r="B138" s="29" t="str">
        <f t="shared" si="32"/>
        <v>#6</v>
      </c>
      <c r="C138" s="29">
        <f t="shared" si="33"/>
        <v>22</v>
      </c>
      <c r="D138" s="29" t="str">
        <f t="shared" si="34"/>
        <v>=</v>
      </c>
      <c r="E138" s="29">
        <f t="shared" si="35"/>
        <v>0.04</v>
      </c>
      <c r="F138" s="29" t="str">
        <f t="shared" si="36"/>
        <v>(Q peck increment. # pecks = z/Q)</v>
      </c>
      <c r="T138" s="10" t="s">
        <v>671</v>
      </c>
      <c r="U138" s="10" t="s">
        <v>671</v>
      </c>
      <c r="V138" s="10" t="s">
        <v>671</v>
      </c>
      <c r="W138" s="10" t="s">
        <v>671</v>
      </c>
    </row>
    <row r="139" spans="1:23" x14ac:dyDescent="0.25">
      <c r="A139" t="s">
        <v>137</v>
      </c>
      <c r="B139" s="29" t="str">
        <f t="shared" si="32"/>
        <v>#7</v>
      </c>
      <c r="C139" s="29">
        <f t="shared" si="33"/>
        <v>22</v>
      </c>
      <c r="D139" s="29" t="str">
        <f t="shared" si="34"/>
        <v>=</v>
      </c>
      <c r="E139" s="29">
        <f t="shared" si="35"/>
        <v>1</v>
      </c>
      <c r="F139" s="29" t="str">
        <f t="shared" si="36"/>
        <v>(F peck feed rate= returned default feed rate)</v>
      </c>
      <c r="T139" s="10" t="s">
        <v>671</v>
      </c>
      <c r="V139" s="28">
        <v>-0.2</v>
      </c>
      <c r="W139" s="25" t="s">
        <v>699</v>
      </c>
    </row>
    <row r="140" spans="1:23" x14ac:dyDescent="0.25">
      <c r="A140" t="s">
        <v>138</v>
      </c>
      <c r="B140" s="5" t="s">
        <v>548</v>
      </c>
      <c r="C140" s="5"/>
      <c r="D140" s="5"/>
      <c r="E140" s="5"/>
      <c r="F140" s="5" t="s">
        <v>645</v>
      </c>
      <c r="T140" s="10" t="s">
        <v>671</v>
      </c>
      <c r="V140" s="28">
        <v>0.05</v>
      </c>
      <c r="W140" s="25" t="s">
        <v>659</v>
      </c>
    </row>
    <row r="141" spans="1:23" x14ac:dyDescent="0.25">
      <c r="A141" t="s">
        <v>139</v>
      </c>
      <c r="T141" s="10" t="s">
        <v>671</v>
      </c>
      <c r="V141" s="28">
        <v>1</v>
      </c>
      <c r="W141" s="25" t="s">
        <v>642</v>
      </c>
    </row>
    <row r="142" spans="1:23" x14ac:dyDescent="0.25">
      <c r="A142" t="s">
        <v>140</v>
      </c>
      <c r="B142" t="s">
        <v>646</v>
      </c>
      <c r="T142" s="10" t="s">
        <v>671</v>
      </c>
      <c r="V142" s="28">
        <v>0.04</v>
      </c>
      <c r="W142" s="25" t="s">
        <v>661</v>
      </c>
    </row>
    <row r="143" spans="1:23" x14ac:dyDescent="0.25">
      <c r="A143" t="s">
        <v>141</v>
      </c>
      <c r="C143" t="s">
        <v>590</v>
      </c>
      <c r="T143" s="10" t="s">
        <v>671</v>
      </c>
      <c r="V143" s="28">
        <v>1</v>
      </c>
      <c r="W143" s="25" t="s">
        <v>660</v>
      </c>
    </row>
    <row r="144" spans="1:23" x14ac:dyDescent="0.25">
      <c r="A144" t="s">
        <v>142</v>
      </c>
      <c r="C144" t="s">
        <v>591</v>
      </c>
      <c r="T144" s="10" t="s">
        <v>671</v>
      </c>
      <c r="V144" s="31">
        <v>12</v>
      </c>
      <c r="W144" s="14" t="s">
        <v>639</v>
      </c>
    </row>
    <row r="145" spans="1:26" x14ac:dyDescent="0.25">
      <c r="A145" t="s">
        <v>143</v>
      </c>
      <c r="C145" t="s">
        <v>592</v>
      </c>
      <c r="T145" s="10" t="s">
        <v>671</v>
      </c>
      <c r="V145" s="31">
        <v>0</v>
      </c>
      <c r="W145" t="s">
        <v>711</v>
      </c>
    </row>
    <row r="146" spans="1:26" x14ac:dyDescent="0.25">
      <c r="A146" t="s">
        <v>144</v>
      </c>
      <c r="C146" t="s">
        <v>593</v>
      </c>
      <c r="T146" s="10" t="s">
        <v>671</v>
      </c>
      <c r="V146" s="31">
        <v>2</v>
      </c>
      <c r="W146" t="s">
        <v>701</v>
      </c>
    </row>
    <row r="147" spans="1:26" x14ac:dyDescent="0.25">
      <c r="A147" t="s">
        <v>145</v>
      </c>
      <c r="C147" t="s">
        <v>594</v>
      </c>
      <c r="T147" s="10" t="s">
        <v>671</v>
      </c>
      <c r="V147" s="31">
        <v>800</v>
      </c>
      <c r="W147" t="s">
        <v>703</v>
      </c>
    </row>
    <row r="148" spans="1:26" x14ac:dyDescent="0.25">
      <c r="A148" t="s">
        <v>146</v>
      </c>
      <c r="C148" t="s">
        <v>595</v>
      </c>
      <c r="U148" t="s">
        <v>707</v>
      </c>
      <c r="V148" t="s">
        <v>712</v>
      </c>
    </row>
    <row r="149" spans="1:26" x14ac:dyDescent="0.25">
      <c r="A149" t="s">
        <v>147</v>
      </c>
      <c r="C149" t="s">
        <v>596</v>
      </c>
      <c r="T149" s="1">
        <v>0</v>
      </c>
      <c r="U149" s="11" t="s">
        <v>515</v>
      </c>
      <c r="V149" s="12" t="s">
        <v>516</v>
      </c>
    </row>
    <row r="150" spans="1:26" x14ac:dyDescent="0.25">
      <c r="A150" t="s">
        <v>148</v>
      </c>
      <c r="C150" t="s">
        <v>597</v>
      </c>
      <c r="T150" s="1">
        <v>1</v>
      </c>
      <c r="U150" s="13"/>
      <c r="V150" s="14"/>
    </row>
    <row r="151" spans="1:26" x14ac:dyDescent="0.25">
      <c r="A151" t="s">
        <v>149</v>
      </c>
      <c r="C151" t="s">
        <v>598</v>
      </c>
      <c r="T151" s="1">
        <v>2</v>
      </c>
      <c r="U151" s="13"/>
      <c r="V151" s="14"/>
    </row>
    <row r="152" spans="1:26" x14ac:dyDescent="0.25">
      <c r="A152" t="s">
        <v>150</v>
      </c>
      <c r="C152" t="s">
        <v>599</v>
      </c>
      <c r="T152" s="1">
        <v>3</v>
      </c>
      <c r="U152" s="13"/>
      <c r="V152" s="14"/>
    </row>
    <row r="153" spans="1:26" x14ac:dyDescent="0.25">
      <c r="A153" t="s">
        <v>151</v>
      </c>
      <c r="C153" t="s">
        <v>600</v>
      </c>
      <c r="E153" s="1"/>
      <c r="R153" t="s">
        <v>519</v>
      </c>
      <c r="T153" s="1">
        <v>4</v>
      </c>
      <c r="U153" s="15"/>
      <c r="V153" s="16"/>
    </row>
    <row r="154" spans="1:26" x14ac:dyDescent="0.25">
      <c r="A154" t="s">
        <v>152</v>
      </c>
      <c r="C154" t="s">
        <v>601</v>
      </c>
      <c r="E154" s="1"/>
      <c r="R154" s="6" t="s">
        <v>518</v>
      </c>
      <c r="S154" s="6"/>
      <c r="T154" s="7">
        <v>5</v>
      </c>
      <c r="U154" s="17"/>
      <c r="V154" s="18"/>
    </row>
    <row r="155" spans="1:26" x14ac:dyDescent="0.25">
      <c r="A155" t="s">
        <v>153</v>
      </c>
      <c r="C155" t="s">
        <v>602</v>
      </c>
      <c r="R155" t="s">
        <v>510</v>
      </c>
      <c r="T155" s="1">
        <v>6</v>
      </c>
      <c r="U155" s="19"/>
      <c r="V155" s="20"/>
    </row>
    <row r="156" spans="1:26" x14ac:dyDescent="0.25">
      <c r="A156" t="s">
        <v>154</v>
      </c>
      <c r="C156" t="s">
        <v>556</v>
      </c>
      <c r="T156" s="1">
        <v>7</v>
      </c>
      <c r="U156" s="19"/>
      <c r="V156" s="20"/>
      <c r="X156" t="s">
        <v>533</v>
      </c>
      <c r="Y156">
        <f>-30/2+2.85/2+0.825</f>
        <v>-12.75</v>
      </c>
      <c r="Z156" t="s">
        <v>647</v>
      </c>
    </row>
    <row r="157" spans="1:26" x14ac:dyDescent="0.25">
      <c r="A157" t="s">
        <v>155</v>
      </c>
      <c r="C157" t="s">
        <v>603</v>
      </c>
      <c r="T157" s="1">
        <v>8</v>
      </c>
      <c r="U157" s="19"/>
      <c r="V157" s="20"/>
      <c r="X157" t="s">
        <v>534</v>
      </c>
      <c r="Y157">
        <f>-3.35/2-0.825</f>
        <v>-2.5</v>
      </c>
      <c r="Z157" t="s">
        <v>648</v>
      </c>
    </row>
    <row r="158" spans="1:26" x14ac:dyDescent="0.25">
      <c r="A158" t="s">
        <v>156</v>
      </c>
      <c r="C158" t="s">
        <v>604</v>
      </c>
      <c r="T158" s="1">
        <v>9</v>
      </c>
      <c r="U158" s="19"/>
      <c r="V158" s="20"/>
      <c r="Z158" t="s">
        <v>649</v>
      </c>
    </row>
    <row r="159" spans="1:26" x14ac:dyDescent="0.25">
      <c r="A159" t="s">
        <v>157</v>
      </c>
      <c r="C159" t="s">
        <v>605</v>
      </c>
      <c r="R159" t="s">
        <v>509</v>
      </c>
      <c r="T159" s="1">
        <v>10</v>
      </c>
      <c r="U159" s="21"/>
      <c r="V159" s="22"/>
    </row>
    <row r="160" spans="1:26" x14ac:dyDescent="0.25">
      <c r="A160" t="s">
        <v>158</v>
      </c>
      <c r="C160" t="s">
        <v>606</v>
      </c>
      <c r="T160" s="1">
        <v>11</v>
      </c>
      <c r="U160" s="21"/>
      <c r="V160" s="22"/>
      <c r="X160" t="s">
        <v>533</v>
      </c>
      <c r="Y160">
        <f>-30/2+2.85/2+0.825+1.125</f>
        <v>-11.625</v>
      </c>
      <c r="Z160" t="s">
        <v>650</v>
      </c>
    </row>
    <row r="161" spans="1:26" x14ac:dyDescent="0.25">
      <c r="A161" t="s">
        <v>159</v>
      </c>
      <c r="C161" t="s">
        <v>607</v>
      </c>
      <c r="T161" s="1">
        <v>12</v>
      </c>
      <c r="U161" s="21"/>
      <c r="V161" s="22"/>
      <c r="X161" t="s">
        <v>534</v>
      </c>
      <c r="Y161">
        <f>-3.35/2-0.825</f>
        <v>-2.5</v>
      </c>
      <c r="Z161" t="s">
        <v>651</v>
      </c>
    </row>
    <row r="162" spans="1:26" x14ac:dyDescent="0.25">
      <c r="A162" t="s">
        <v>160</v>
      </c>
      <c r="C162" t="s">
        <v>608</v>
      </c>
      <c r="T162" s="1">
        <v>13</v>
      </c>
      <c r="U162" s="23"/>
      <c r="V162" s="24"/>
      <c r="Z162" t="s">
        <v>649</v>
      </c>
    </row>
    <row r="163" spans="1:26" x14ac:dyDescent="0.25">
      <c r="A163" t="s">
        <v>161</v>
      </c>
      <c r="C163" t="s">
        <v>609</v>
      </c>
      <c r="Q163" s="10" t="s">
        <v>671</v>
      </c>
    </row>
    <row r="164" spans="1:26" x14ac:dyDescent="0.25">
      <c r="A164" t="s">
        <v>162</v>
      </c>
      <c r="C164" t="s">
        <v>556</v>
      </c>
      <c r="Q164" s="10" t="s">
        <v>671</v>
      </c>
    </row>
    <row r="165" spans="1:26" x14ac:dyDescent="0.25">
      <c r="A165" t="s">
        <v>163</v>
      </c>
      <c r="C165" t="s">
        <v>610</v>
      </c>
      <c r="Q165" s="10" t="s">
        <v>671</v>
      </c>
    </row>
    <row r="166" spans="1:26" x14ac:dyDescent="0.25">
      <c r="A166" t="s">
        <v>164</v>
      </c>
      <c r="C166" t="s">
        <v>611</v>
      </c>
      <c r="Q166" s="10" t="s">
        <v>671</v>
      </c>
    </row>
    <row r="167" spans="1:26" x14ac:dyDescent="0.25">
      <c r="A167" t="s">
        <v>165</v>
      </c>
      <c r="C167" t="s">
        <v>612</v>
      </c>
      <c r="Q167" s="10" t="s">
        <v>671</v>
      </c>
    </row>
    <row r="168" spans="1:26" x14ac:dyDescent="0.25">
      <c r="A168" t="s">
        <v>166</v>
      </c>
      <c r="Q168" s="10" t="s">
        <v>671</v>
      </c>
    </row>
    <row r="169" spans="1:26" x14ac:dyDescent="0.25">
      <c r="A169" t="s">
        <v>167</v>
      </c>
      <c r="Q169" s="10" t="s">
        <v>671</v>
      </c>
    </row>
    <row r="170" spans="1:26" x14ac:dyDescent="0.25">
      <c r="A170" t="s">
        <v>168</v>
      </c>
      <c r="Q170" s="10" t="s">
        <v>671</v>
      </c>
    </row>
    <row r="171" spans="1:26" x14ac:dyDescent="0.25">
      <c r="A171" t="s">
        <v>169</v>
      </c>
      <c r="Q171" s="10" t="s">
        <v>671</v>
      </c>
    </row>
    <row r="172" spans="1:26" x14ac:dyDescent="0.25">
      <c r="A172" t="s">
        <v>170</v>
      </c>
      <c r="Q172" s="10" t="s">
        <v>671</v>
      </c>
    </row>
    <row r="173" spans="1:26" x14ac:dyDescent="0.25">
      <c r="Q173" s="10"/>
    </row>
    <row r="174" spans="1:26" x14ac:dyDescent="0.25">
      <c r="Q174" s="10"/>
    </row>
  </sheetData>
  <pageMargins left="0.7" right="0.7" top="0.75" bottom="0.75" header="0.3" footer="0.3"/>
  <pageSetup orientation="portrait" horizontalDpi="1200" verticalDpi="12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74"/>
  <sheetViews>
    <sheetView workbookViewId="0">
      <selection sqref="A1:XFD1048576"/>
    </sheetView>
  </sheetViews>
  <sheetFormatPr defaultRowHeight="15" x14ac:dyDescent="0.25"/>
  <cols>
    <col min="1" max="1" width="7.140625" customWidth="1"/>
    <col min="3" max="3" width="4.85546875" customWidth="1"/>
    <col min="4" max="4" width="10.140625" customWidth="1"/>
    <col min="5" max="5" width="7.28515625" customWidth="1"/>
    <col min="6" max="6" width="6.7109375" customWidth="1"/>
    <col min="7" max="7" width="6.42578125" customWidth="1"/>
    <col min="8" max="8" width="11.7109375" customWidth="1"/>
    <col min="9" max="9" width="4.85546875" customWidth="1"/>
    <col min="11" max="11" width="4.85546875" customWidth="1"/>
    <col min="13" max="13" width="5.85546875" customWidth="1"/>
    <col min="16" max="16" width="25.7109375" customWidth="1"/>
    <col min="17" max="17" width="4.140625" customWidth="1"/>
    <col min="18" max="18" width="3.5703125" customWidth="1"/>
    <col min="19" max="19" width="8.7109375" customWidth="1"/>
    <col min="21" max="21" width="27" customWidth="1"/>
  </cols>
  <sheetData>
    <row r="1" spans="1:17" x14ac:dyDescent="0.25">
      <c r="Q1" s="10" t="s">
        <v>671</v>
      </c>
    </row>
    <row r="2" spans="1:17" x14ac:dyDescent="0.25">
      <c r="A2" s="26" t="s">
        <v>0</v>
      </c>
      <c r="B2" s="2" t="s">
        <v>679</v>
      </c>
      <c r="C2" s="2"/>
      <c r="Q2" s="10" t="s">
        <v>671</v>
      </c>
    </row>
    <row r="3" spans="1:17" x14ac:dyDescent="0.25">
      <c r="A3" t="s">
        <v>1</v>
      </c>
      <c r="B3" t="s">
        <v>673</v>
      </c>
      <c r="Q3" s="10" t="s">
        <v>671</v>
      </c>
    </row>
    <row r="4" spans="1:17" x14ac:dyDescent="0.25">
      <c r="A4" t="s">
        <v>2</v>
      </c>
      <c r="B4" t="s">
        <v>674</v>
      </c>
      <c r="Q4" s="10" t="s">
        <v>671</v>
      </c>
    </row>
    <row r="5" spans="1:17" x14ac:dyDescent="0.25">
      <c r="A5" t="s">
        <v>3</v>
      </c>
      <c r="B5" t="s">
        <v>675</v>
      </c>
      <c r="Q5" s="10" t="s">
        <v>671</v>
      </c>
    </row>
    <row r="6" spans="1:17" x14ac:dyDescent="0.25">
      <c r="A6" t="s">
        <v>4</v>
      </c>
      <c r="B6" t="s">
        <v>549</v>
      </c>
      <c r="C6" t="s">
        <v>589</v>
      </c>
      <c r="D6">
        <v>9052</v>
      </c>
      <c r="E6" s="2" t="s">
        <v>687</v>
      </c>
      <c r="Q6" s="10" t="s">
        <v>671</v>
      </c>
    </row>
    <row r="7" spans="1:17" x14ac:dyDescent="0.25">
      <c r="A7" t="s">
        <v>5</v>
      </c>
      <c r="B7" t="s">
        <v>676</v>
      </c>
      <c r="Q7" s="10" t="s">
        <v>671</v>
      </c>
    </row>
    <row r="8" spans="1:17" x14ac:dyDescent="0.25">
      <c r="A8" t="s">
        <v>6</v>
      </c>
      <c r="B8" t="s">
        <v>672</v>
      </c>
      <c r="Q8" s="10" t="s">
        <v>671</v>
      </c>
    </row>
    <row r="9" spans="1:17" x14ac:dyDescent="0.25">
      <c r="A9" t="s">
        <v>7</v>
      </c>
      <c r="B9" t="s">
        <v>580</v>
      </c>
      <c r="C9" t="s">
        <v>531</v>
      </c>
      <c r="D9">
        <v>100</v>
      </c>
      <c r="E9" t="s">
        <v>639</v>
      </c>
      <c r="Q9" s="10" t="s">
        <v>671</v>
      </c>
    </row>
    <row r="10" spans="1:17" x14ac:dyDescent="0.25">
      <c r="A10" t="s">
        <v>8</v>
      </c>
      <c r="B10" t="s">
        <v>700</v>
      </c>
      <c r="C10" t="s">
        <v>531</v>
      </c>
      <c r="D10">
        <v>101</v>
      </c>
      <c r="E10" t="s">
        <v>711</v>
      </c>
      <c r="Q10" s="10" t="s">
        <v>671</v>
      </c>
    </row>
    <row r="11" spans="1:17" x14ac:dyDescent="0.25">
      <c r="A11" t="s">
        <v>9</v>
      </c>
      <c r="B11" t="s">
        <v>702</v>
      </c>
      <c r="C11" t="s">
        <v>531</v>
      </c>
      <c r="D11">
        <v>102</v>
      </c>
      <c r="E11" t="s">
        <v>701</v>
      </c>
      <c r="Q11" s="10" t="s">
        <v>671</v>
      </c>
    </row>
    <row r="12" spans="1:17" x14ac:dyDescent="0.25">
      <c r="A12" t="s">
        <v>10</v>
      </c>
      <c r="B12" t="s">
        <v>705</v>
      </c>
      <c r="C12" t="s">
        <v>531</v>
      </c>
      <c r="D12">
        <v>103</v>
      </c>
      <c r="E12" t="s">
        <v>703</v>
      </c>
      <c r="Q12" s="10" t="s">
        <v>671</v>
      </c>
    </row>
    <row r="13" spans="1:17" x14ac:dyDescent="0.25">
      <c r="A13" t="s">
        <v>11</v>
      </c>
      <c r="B13" t="s">
        <v>537</v>
      </c>
      <c r="C13" t="s">
        <v>531</v>
      </c>
      <c r="D13">
        <v>110</v>
      </c>
      <c r="E13" t="s">
        <v>616</v>
      </c>
      <c r="Q13" s="10" t="s">
        <v>671</v>
      </c>
    </row>
    <row r="14" spans="1:17" x14ac:dyDescent="0.25">
      <c r="A14" t="s">
        <v>12</v>
      </c>
      <c r="B14" t="s">
        <v>538</v>
      </c>
      <c r="C14" t="s">
        <v>531</v>
      </c>
      <c r="D14">
        <v>210</v>
      </c>
      <c r="E14" t="s">
        <v>617</v>
      </c>
      <c r="Q14" s="10" t="s">
        <v>671</v>
      </c>
    </row>
    <row r="15" spans="1:17" x14ac:dyDescent="0.25">
      <c r="A15" t="s">
        <v>13</v>
      </c>
      <c r="B15" t="s">
        <v>539</v>
      </c>
      <c r="C15" t="s">
        <v>531</v>
      </c>
      <c r="D15">
        <v>310</v>
      </c>
      <c r="E15" t="s">
        <v>698</v>
      </c>
      <c r="Q15" s="10" t="s">
        <v>671</v>
      </c>
    </row>
    <row r="16" spans="1:17" x14ac:dyDescent="0.25">
      <c r="A16" t="s">
        <v>14</v>
      </c>
      <c r="B16" t="s">
        <v>550</v>
      </c>
      <c r="C16" t="s">
        <v>531</v>
      </c>
      <c r="D16">
        <v>410</v>
      </c>
      <c r="E16" t="s">
        <v>618</v>
      </c>
      <c r="Q16" s="10" t="s">
        <v>671</v>
      </c>
    </row>
    <row r="17" spans="1:19" x14ac:dyDescent="0.25">
      <c r="A17" t="s">
        <v>15</v>
      </c>
      <c r="B17" t="s">
        <v>551</v>
      </c>
      <c r="C17" t="s">
        <v>531</v>
      </c>
      <c r="D17">
        <v>510</v>
      </c>
      <c r="E17" t="s">
        <v>670</v>
      </c>
      <c r="Q17" s="10" t="s">
        <v>671</v>
      </c>
    </row>
    <row r="18" spans="1:19" x14ac:dyDescent="0.25">
      <c r="A18" t="s">
        <v>16</v>
      </c>
      <c r="B18" t="s">
        <v>561</v>
      </c>
      <c r="C18" t="s">
        <v>531</v>
      </c>
      <c r="D18">
        <v>610</v>
      </c>
      <c r="E18" t="s">
        <v>619</v>
      </c>
      <c r="Q18" s="10" t="s">
        <v>671</v>
      </c>
    </row>
    <row r="19" spans="1:19" x14ac:dyDescent="0.25">
      <c r="A19" t="s">
        <v>17</v>
      </c>
      <c r="B19" t="s">
        <v>562</v>
      </c>
      <c r="C19" t="s">
        <v>531</v>
      </c>
      <c r="D19">
        <v>710</v>
      </c>
      <c r="E19" t="s">
        <v>620</v>
      </c>
      <c r="Q19" s="10" t="s">
        <v>671</v>
      </c>
    </row>
    <row r="20" spans="1:19" x14ac:dyDescent="0.25">
      <c r="A20" t="s">
        <v>18</v>
      </c>
      <c r="B20" t="s">
        <v>692</v>
      </c>
      <c r="C20" t="s">
        <v>583</v>
      </c>
      <c r="D20" t="s">
        <v>708</v>
      </c>
      <c r="F20" t="s">
        <v>693</v>
      </c>
      <c r="Q20" s="10" t="s">
        <v>671</v>
      </c>
    </row>
    <row r="21" spans="1:19" x14ac:dyDescent="0.25">
      <c r="A21" t="s">
        <v>19</v>
      </c>
      <c r="B21" t="s">
        <v>553</v>
      </c>
      <c r="C21" t="s">
        <v>584</v>
      </c>
      <c r="F21" t="s">
        <v>613</v>
      </c>
      <c r="Q21" s="10" t="s">
        <v>671</v>
      </c>
      <c r="S21" t="s">
        <v>652</v>
      </c>
    </row>
    <row r="22" spans="1:19" x14ac:dyDescent="0.25">
      <c r="A22" t="s">
        <v>20</v>
      </c>
      <c r="B22" t="s">
        <v>552</v>
      </c>
      <c r="F22" t="s">
        <v>614</v>
      </c>
      <c r="Q22" s="10" t="s">
        <v>671</v>
      </c>
      <c r="S22" t="s">
        <v>654</v>
      </c>
    </row>
    <row r="23" spans="1:19" x14ac:dyDescent="0.25">
      <c r="A23" t="s">
        <v>21</v>
      </c>
      <c r="B23" t="s">
        <v>577</v>
      </c>
      <c r="C23" t="s">
        <v>536</v>
      </c>
      <c r="D23" t="s">
        <v>709</v>
      </c>
      <c r="E23" t="s">
        <v>578</v>
      </c>
      <c r="F23">
        <v>5</v>
      </c>
      <c r="G23" t="s">
        <v>615</v>
      </c>
      <c r="Q23" s="10" t="s">
        <v>671</v>
      </c>
      <c r="S23" t="s">
        <v>653</v>
      </c>
    </row>
    <row r="24" spans="1:19" x14ac:dyDescent="0.25">
      <c r="A24" t="s">
        <v>22</v>
      </c>
      <c r="B24" t="s">
        <v>554</v>
      </c>
      <c r="C24" t="s">
        <v>578</v>
      </c>
      <c r="D24">
        <v>5</v>
      </c>
      <c r="E24" t="s">
        <v>621</v>
      </c>
      <c r="Q24" s="10" t="s">
        <v>671</v>
      </c>
      <c r="S24" t="s">
        <v>656</v>
      </c>
    </row>
    <row r="25" spans="1:19" x14ac:dyDescent="0.25">
      <c r="A25" t="s">
        <v>23</v>
      </c>
      <c r="B25" t="s">
        <v>549</v>
      </c>
      <c r="C25" t="s">
        <v>587</v>
      </c>
      <c r="D25">
        <v>9051</v>
      </c>
      <c r="E25" t="s">
        <v>547</v>
      </c>
      <c r="F25" t="s">
        <v>694</v>
      </c>
      <c r="G25" s="2" t="s">
        <v>623</v>
      </c>
      <c r="Q25" s="10" t="s">
        <v>671</v>
      </c>
      <c r="S25" t="s">
        <v>655</v>
      </c>
    </row>
    <row r="26" spans="1:19" x14ac:dyDescent="0.25">
      <c r="A26" t="s">
        <v>24</v>
      </c>
      <c r="B26" t="s">
        <v>554</v>
      </c>
      <c r="C26" t="s">
        <v>578</v>
      </c>
      <c r="D26">
        <v>5</v>
      </c>
      <c r="E26" t="s">
        <v>621</v>
      </c>
      <c r="Q26" s="10" t="s">
        <v>671</v>
      </c>
      <c r="S26" t="s">
        <v>657</v>
      </c>
    </row>
    <row r="27" spans="1:19" x14ac:dyDescent="0.25">
      <c r="A27" t="s">
        <v>25</v>
      </c>
      <c r="B27" t="s">
        <v>577</v>
      </c>
      <c r="C27" t="s">
        <v>536</v>
      </c>
      <c r="D27" t="s">
        <v>709</v>
      </c>
      <c r="E27" t="s">
        <v>578</v>
      </c>
      <c r="F27">
        <v>5</v>
      </c>
      <c r="G27" t="s">
        <v>624</v>
      </c>
      <c r="Q27" s="10" t="s">
        <v>671</v>
      </c>
      <c r="S27" t="s">
        <v>658</v>
      </c>
    </row>
    <row r="28" spans="1:19" x14ac:dyDescent="0.25">
      <c r="A28" s="26" t="s">
        <v>26</v>
      </c>
      <c r="B28" t="s">
        <v>577</v>
      </c>
      <c r="C28" t="s">
        <v>505</v>
      </c>
      <c r="D28">
        <v>0</v>
      </c>
      <c r="E28" t="s">
        <v>506</v>
      </c>
      <c r="F28">
        <v>1</v>
      </c>
      <c r="G28" t="s">
        <v>578</v>
      </c>
      <c r="H28">
        <v>15</v>
      </c>
      <c r="I28" t="s">
        <v>625</v>
      </c>
      <c r="Q28" s="10" t="s">
        <v>671</v>
      </c>
    </row>
    <row r="29" spans="1:19" x14ac:dyDescent="0.25">
      <c r="A29" t="s">
        <v>27</v>
      </c>
      <c r="B29" t="s">
        <v>690</v>
      </c>
      <c r="C29" t="s">
        <v>691</v>
      </c>
      <c r="Q29" s="10" t="s">
        <v>671</v>
      </c>
    </row>
    <row r="30" spans="1:19" x14ac:dyDescent="0.25">
      <c r="A30" t="s">
        <v>28</v>
      </c>
      <c r="B30" t="s">
        <v>688</v>
      </c>
      <c r="C30" s="5" t="s">
        <v>626</v>
      </c>
      <c r="Q30" s="10" t="s">
        <v>671</v>
      </c>
    </row>
    <row r="31" spans="1:19" x14ac:dyDescent="0.25">
      <c r="A31" s="26" t="s">
        <v>579</v>
      </c>
      <c r="B31" s="2" t="s">
        <v>706</v>
      </c>
      <c r="Q31" s="10" t="s">
        <v>671</v>
      </c>
    </row>
    <row r="32" spans="1:19" x14ac:dyDescent="0.25">
      <c r="A32" t="s">
        <v>30</v>
      </c>
      <c r="B32" t="s">
        <v>537</v>
      </c>
      <c r="C32" t="s">
        <v>531</v>
      </c>
      <c r="D32" t="s">
        <v>680</v>
      </c>
      <c r="F32" t="s">
        <v>627</v>
      </c>
      <c r="Q32" s="10" t="s">
        <v>671</v>
      </c>
      <c r="S32" t="s">
        <v>576</v>
      </c>
    </row>
    <row r="33" spans="1:23" x14ac:dyDescent="0.25">
      <c r="A33" t="s">
        <v>31</v>
      </c>
      <c r="B33" t="s">
        <v>538</v>
      </c>
      <c r="C33" t="s">
        <v>531</v>
      </c>
      <c r="D33" t="s">
        <v>681</v>
      </c>
      <c r="F33" t="s">
        <v>628</v>
      </c>
      <c r="Q33" s="10" t="s">
        <v>671</v>
      </c>
      <c r="S33" t="s">
        <v>572</v>
      </c>
    </row>
    <row r="34" spans="1:23" x14ac:dyDescent="0.25">
      <c r="A34" t="s">
        <v>32</v>
      </c>
      <c r="B34" t="s">
        <v>539</v>
      </c>
      <c r="C34" t="s">
        <v>531</v>
      </c>
      <c r="D34" t="s">
        <v>682</v>
      </c>
      <c r="F34" t="s">
        <v>629</v>
      </c>
      <c r="Q34" s="10" t="s">
        <v>671</v>
      </c>
      <c r="S34" t="s">
        <v>573</v>
      </c>
    </row>
    <row r="35" spans="1:23" x14ac:dyDescent="0.25">
      <c r="A35" t="s">
        <v>33</v>
      </c>
      <c r="B35" t="s">
        <v>550</v>
      </c>
      <c r="C35" t="s">
        <v>531</v>
      </c>
      <c r="D35" t="s">
        <v>683</v>
      </c>
      <c r="F35" t="s">
        <v>630</v>
      </c>
      <c r="Q35" s="10" t="s">
        <v>671</v>
      </c>
      <c r="S35" t="s">
        <v>574</v>
      </c>
    </row>
    <row r="36" spans="1:23" x14ac:dyDescent="0.25">
      <c r="A36" t="s">
        <v>34</v>
      </c>
      <c r="B36" t="s">
        <v>551</v>
      </c>
      <c r="C36" t="s">
        <v>531</v>
      </c>
      <c r="D36" t="s">
        <v>684</v>
      </c>
      <c r="F36" t="s">
        <v>631</v>
      </c>
      <c r="Q36" s="10" t="s">
        <v>671</v>
      </c>
      <c r="S36" t="s">
        <v>575</v>
      </c>
    </row>
    <row r="37" spans="1:23" x14ac:dyDescent="0.25">
      <c r="A37" t="s">
        <v>35</v>
      </c>
      <c r="B37" t="s">
        <v>561</v>
      </c>
      <c r="C37" t="s">
        <v>531</v>
      </c>
      <c r="D37" t="s">
        <v>685</v>
      </c>
      <c r="F37" t="s">
        <v>632</v>
      </c>
      <c r="Q37" s="10" t="s">
        <v>671</v>
      </c>
      <c r="S37" t="s">
        <v>570</v>
      </c>
    </row>
    <row r="38" spans="1:23" x14ac:dyDescent="0.25">
      <c r="A38" t="s">
        <v>36</v>
      </c>
      <c r="B38" t="s">
        <v>562</v>
      </c>
      <c r="C38" t="s">
        <v>531</v>
      </c>
      <c r="D38" t="s">
        <v>686</v>
      </c>
      <c r="F38" t="s">
        <v>633</v>
      </c>
      <c r="Q38" s="10" t="s">
        <v>671</v>
      </c>
      <c r="S38" t="s">
        <v>571</v>
      </c>
    </row>
    <row r="39" spans="1:23" x14ac:dyDescent="0.25">
      <c r="A39" t="s">
        <v>37</v>
      </c>
      <c r="B39" t="s">
        <v>622</v>
      </c>
      <c r="Q39" s="10" t="s">
        <v>671</v>
      </c>
    </row>
    <row r="40" spans="1:23" x14ac:dyDescent="0.25">
      <c r="A40" t="s">
        <v>38</v>
      </c>
      <c r="B40" t="s">
        <v>577</v>
      </c>
      <c r="C40" t="s">
        <v>536</v>
      </c>
      <c r="D40" t="s">
        <v>709</v>
      </c>
      <c r="E40" t="s">
        <v>578</v>
      </c>
      <c r="F40" s="32">
        <v>5</v>
      </c>
      <c r="G40" t="s">
        <v>615</v>
      </c>
    </row>
    <row r="41" spans="1:23" x14ac:dyDescent="0.25">
      <c r="A41" t="s">
        <v>39</v>
      </c>
      <c r="B41" t="s">
        <v>577</v>
      </c>
      <c r="C41" t="s">
        <v>505</v>
      </c>
      <c r="D41" t="s">
        <v>540</v>
      </c>
      <c r="E41" t="s">
        <v>506</v>
      </c>
      <c r="F41" t="s">
        <v>541</v>
      </c>
      <c r="G41" t="s">
        <v>578</v>
      </c>
      <c r="H41" s="32">
        <v>15</v>
      </c>
      <c r="I41" t="s">
        <v>583</v>
      </c>
      <c r="J41" t="s">
        <v>708</v>
      </c>
      <c r="K41" t="s">
        <v>634</v>
      </c>
    </row>
    <row r="42" spans="1:23" x14ac:dyDescent="0.25">
      <c r="A42" t="s">
        <v>40</v>
      </c>
      <c r="B42" t="s">
        <v>577</v>
      </c>
      <c r="C42" t="s">
        <v>536</v>
      </c>
      <c r="D42" t="s">
        <v>713</v>
      </c>
      <c r="E42" t="s">
        <v>578</v>
      </c>
      <c r="F42" s="32">
        <v>5</v>
      </c>
      <c r="I42" t="s">
        <v>636</v>
      </c>
    </row>
    <row r="43" spans="1:23" x14ac:dyDescent="0.25">
      <c r="A43" t="s">
        <v>41</v>
      </c>
      <c r="B43" t="s">
        <v>584</v>
      </c>
      <c r="C43" t="s">
        <v>578</v>
      </c>
      <c r="D43" t="s">
        <v>585</v>
      </c>
      <c r="F43" t="s">
        <v>635</v>
      </c>
    </row>
    <row r="44" spans="1:23" x14ac:dyDescent="0.25">
      <c r="A44" t="s">
        <v>42</v>
      </c>
      <c r="B44" t="s">
        <v>582</v>
      </c>
      <c r="C44" t="s">
        <v>587</v>
      </c>
      <c r="D44" s="32">
        <v>1.5</v>
      </c>
      <c r="F44" t="s">
        <v>689</v>
      </c>
    </row>
    <row r="45" spans="1:23" x14ac:dyDescent="0.25">
      <c r="A45" t="s">
        <v>43</v>
      </c>
      <c r="B45" t="s">
        <v>535</v>
      </c>
      <c r="C45" t="s">
        <v>505</v>
      </c>
      <c r="D45" t="s">
        <v>540</v>
      </c>
      <c r="E45" t="s">
        <v>506</v>
      </c>
      <c r="F45" t="s">
        <v>541</v>
      </c>
      <c r="G45" t="s">
        <v>536</v>
      </c>
      <c r="H45" t="s">
        <v>542</v>
      </c>
      <c r="I45" t="s">
        <v>543</v>
      </c>
      <c r="J45" t="s">
        <v>544</v>
      </c>
      <c r="K45" t="s">
        <v>545</v>
      </c>
      <c r="L45" t="s">
        <v>546</v>
      </c>
      <c r="M45" t="s">
        <v>547</v>
      </c>
      <c r="N45" t="s">
        <v>588</v>
      </c>
      <c r="O45" t="s">
        <v>697</v>
      </c>
    </row>
    <row r="46" spans="1:23" x14ac:dyDescent="0.25">
      <c r="A46" t="s">
        <v>44</v>
      </c>
      <c r="B46" t="s">
        <v>730</v>
      </c>
      <c r="C46" t="s">
        <v>505</v>
      </c>
      <c r="D46" t="s">
        <v>540</v>
      </c>
      <c r="E46" t="s">
        <v>506</v>
      </c>
      <c r="F46" t="s">
        <v>541</v>
      </c>
      <c r="G46" t="s">
        <v>536</v>
      </c>
      <c r="H46" t="s">
        <v>710</v>
      </c>
      <c r="I46" t="s">
        <v>543</v>
      </c>
      <c r="J46" t="s">
        <v>544</v>
      </c>
      <c r="N46" t="s">
        <v>731</v>
      </c>
      <c r="S46" s="30" t="s">
        <v>677</v>
      </c>
      <c r="V46" s="27" t="str">
        <f>+V148</f>
        <v>File name</v>
      </c>
      <c r="W46" t="s">
        <v>678</v>
      </c>
    </row>
    <row r="47" spans="1:23" x14ac:dyDescent="0.25">
      <c r="A47" s="26" t="s">
        <v>45</v>
      </c>
      <c r="B47" t="s">
        <v>577</v>
      </c>
      <c r="C47" t="s">
        <v>536</v>
      </c>
      <c r="D47" t="s">
        <v>709</v>
      </c>
      <c r="E47" t="s">
        <v>578</v>
      </c>
      <c r="F47">
        <v>5</v>
      </c>
      <c r="H47" t="s">
        <v>637</v>
      </c>
      <c r="S47" s="13" t="s">
        <v>528</v>
      </c>
      <c r="T47" s="10" t="s">
        <v>581</v>
      </c>
      <c r="U47" s="25" t="s">
        <v>531</v>
      </c>
      <c r="V47" s="31">
        <f>+V144</f>
        <v>12</v>
      </c>
      <c r="W47" s="25" t="str">
        <f>+W144</f>
        <v>(Total # of holes described below)</v>
      </c>
    </row>
    <row r="48" spans="1:23" x14ac:dyDescent="0.25">
      <c r="A48" t="s">
        <v>46</v>
      </c>
      <c r="B48" s="5" t="s">
        <v>548</v>
      </c>
      <c r="C48" s="5"/>
      <c r="D48" s="5"/>
      <c r="E48" s="5"/>
      <c r="F48" s="5" t="s">
        <v>638</v>
      </c>
      <c r="S48" s="13" t="s">
        <v>528</v>
      </c>
      <c r="T48" s="10" t="s">
        <v>695</v>
      </c>
      <c r="U48" s="25" t="s">
        <v>531</v>
      </c>
      <c r="V48" s="31">
        <v>0</v>
      </c>
      <c r="W48" s="25" t="str">
        <f>+W145</f>
        <v>(Extra addon, non-peck drill depth)</v>
      </c>
    </row>
    <row r="49" spans="1:23" x14ac:dyDescent="0.25">
      <c r="A49" t="s">
        <v>47</v>
      </c>
      <c r="S49" s="13" t="s">
        <v>528</v>
      </c>
      <c r="T49" s="10" t="s">
        <v>696</v>
      </c>
      <c r="U49" s="25" t="s">
        <v>531</v>
      </c>
      <c r="V49" s="31">
        <f>+V146</f>
        <v>2</v>
      </c>
      <c r="W49" s="25" t="str">
        <f>+W146</f>
        <v>(Z UP traversed over fixtures)</v>
      </c>
    </row>
    <row r="50" spans="1:23" x14ac:dyDescent="0.25">
      <c r="A50" t="s">
        <v>48</v>
      </c>
      <c r="B50" t="s">
        <v>622</v>
      </c>
      <c r="S50" s="13" t="s">
        <v>528</v>
      </c>
      <c r="T50" s="10" t="s">
        <v>704</v>
      </c>
      <c r="U50" s="25" t="s">
        <v>531</v>
      </c>
      <c r="V50" s="31">
        <f>+V147</f>
        <v>800</v>
      </c>
      <c r="W50" s="25" t="str">
        <f>+W147</f>
        <v>( Spindle Speed, drilling)</v>
      </c>
    </row>
    <row r="51" spans="1:23" x14ac:dyDescent="0.25">
      <c r="A51" s="26" t="s">
        <v>586</v>
      </c>
      <c r="B51" s="28" t="str">
        <f>+S46</f>
        <v>(Subroutine:</v>
      </c>
      <c r="C51" s="29"/>
      <c r="D51" s="29" t="str">
        <f>+V46</f>
        <v>File name</v>
      </c>
      <c r="F51" s="29" t="str">
        <f>+W46</f>
        <v>hole data follows: )</v>
      </c>
      <c r="G51" s="25"/>
      <c r="H51" s="25"/>
    </row>
    <row r="52" spans="1:23" x14ac:dyDescent="0.25">
      <c r="A52" t="s">
        <v>50</v>
      </c>
      <c r="B52" s="29" t="str">
        <f>+S47</f>
        <v>#1</v>
      </c>
      <c r="C52" s="29" t="str">
        <f>+T47</f>
        <v>00</v>
      </c>
      <c r="D52" s="29" t="str">
        <f>+U47</f>
        <v>=</v>
      </c>
      <c r="E52" s="29">
        <f>+V47</f>
        <v>12</v>
      </c>
      <c r="F52" s="29" t="str">
        <f>+W47</f>
        <v>(Total # of holes described below)</v>
      </c>
      <c r="Q52">
        <v>0</v>
      </c>
    </row>
    <row r="53" spans="1:23" x14ac:dyDescent="0.25">
      <c r="A53" t="s">
        <v>51</v>
      </c>
      <c r="B53" s="29" t="str">
        <f t="shared" ref="B53:F55" si="0">+S48</f>
        <v>#1</v>
      </c>
      <c r="C53" s="29" t="str">
        <f t="shared" si="0"/>
        <v>01</v>
      </c>
      <c r="D53" s="29" t="str">
        <f t="shared" si="0"/>
        <v>=</v>
      </c>
      <c r="E53" s="29">
        <f t="shared" si="0"/>
        <v>0</v>
      </c>
      <c r="F53" s="29" t="str">
        <f t="shared" si="0"/>
        <v>(Extra addon, non-peck drill depth)</v>
      </c>
      <c r="Q53">
        <f>1+Q52</f>
        <v>1</v>
      </c>
      <c r="R53" t="s">
        <v>503</v>
      </c>
      <c r="S53" s="13" t="s">
        <v>528</v>
      </c>
      <c r="T53" s="25">
        <v>11</v>
      </c>
      <c r="U53" s="25" t="s">
        <v>531</v>
      </c>
      <c r="V53" s="25">
        <f>+U150</f>
        <v>0</v>
      </c>
      <c r="W53" s="14" t="s">
        <v>640</v>
      </c>
    </row>
    <row r="54" spans="1:23" x14ac:dyDescent="0.25">
      <c r="A54" t="s">
        <v>52</v>
      </c>
      <c r="B54" s="29" t="str">
        <f t="shared" si="0"/>
        <v>#1</v>
      </c>
      <c r="C54" s="29" t="str">
        <f t="shared" si="0"/>
        <v>02</v>
      </c>
      <c r="D54" s="29" t="str">
        <f t="shared" si="0"/>
        <v>=</v>
      </c>
      <c r="E54" s="29">
        <f t="shared" si="0"/>
        <v>2</v>
      </c>
      <c r="F54" s="29" t="str">
        <f t="shared" si="0"/>
        <v>(Z UP traversed over fixtures)</v>
      </c>
      <c r="Q54">
        <f t="shared" ref="Q54:Q117" si="1">1+Q53</f>
        <v>2</v>
      </c>
      <c r="R54" t="s">
        <v>504</v>
      </c>
      <c r="S54" s="13" t="s">
        <v>529</v>
      </c>
      <c r="T54" s="25">
        <v>11</v>
      </c>
      <c r="U54" s="25" t="s">
        <v>531</v>
      </c>
      <c r="V54" s="25">
        <f>+V150</f>
        <v>0</v>
      </c>
      <c r="W54" s="14" t="s">
        <v>641</v>
      </c>
    </row>
    <row r="55" spans="1:23" x14ac:dyDescent="0.25">
      <c r="A55" t="s">
        <v>53</v>
      </c>
      <c r="B55" s="29" t="str">
        <f t="shared" si="0"/>
        <v>#1</v>
      </c>
      <c r="C55" s="29" t="str">
        <f t="shared" si="0"/>
        <v>03</v>
      </c>
      <c r="D55" s="29" t="str">
        <f t="shared" si="0"/>
        <v>=</v>
      </c>
      <c r="E55" s="29">
        <f t="shared" si="0"/>
        <v>800</v>
      </c>
      <c r="F55" s="29" t="str">
        <f t="shared" si="0"/>
        <v>( Spindle Speed, drilling)</v>
      </c>
      <c r="Q55">
        <f t="shared" si="1"/>
        <v>3</v>
      </c>
      <c r="R55" t="s">
        <v>532</v>
      </c>
      <c r="S55" s="13" t="s">
        <v>530</v>
      </c>
      <c r="T55" s="25">
        <v>11</v>
      </c>
      <c r="U55" s="25" t="s">
        <v>531</v>
      </c>
      <c r="V55" s="25">
        <f t="shared" ref="V55:W59" si="2">+V139</f>
        <v>-0.55000000000000004</v>
      </c>
      <c r="W55" s="14" t="str">
        <f t="shared" si="2"/>
        <v>(Z-hole peck drill depth)</v>
      </c>
    </row>
    <row r="56" spans="1:23" x14ac:dyDescent="0.25">
      <c r="A56" t="s">
        <v>54</v>
      </c>
      <c r="B56" s="29" t="str">
        <f t="shared" ref="B56:F87" si="3">+S53</f>
        <v>#1</v>
      </c>
      <c r="C56" s="29">
        <f t="shared" si="3"/>
        <v>11</v>
      </c>
      <c r="D56" s="29" t="str">
        <f t="shared" si="3"/>
        <v>=</v>
      </c>
      <c r="E56" s="29">
        <f t="shared" si="3"/>
        <v>0</v>
      </c>
      <c r="F56" s="29" t="str">
        <f t="shared" si="3"/>
        <v>(x-center ref hole, 30in)</v>
      </c>
      <c r="Q56">
        <f t="shared" si="1"/>
        <v>4</v>
      </c>
      <c r="S56" s="13" t="s">
        <v>557</v>
      </c>
      <c r="T56" s="25">
        <v>11</v>
      </c>
      <c r="U56" s="25" t="s">
        <v>531</v>
      </c>
      <c r="V56" s="25">
        <f t="shared" si="2"/>
        <v>0.05</v>
      </c>
      <c r="W56" s="14" t="str">
        <f t="shared" si="2"/>
        <v>(R withdraw position= initial and final position)</v>
      </c>
    </row>
    <row r="57" spans="1:23" x14ac:dyDescent="0.25">
      <c r="A57" t="s">
        <v>55</v>
      </c>
      <c r="B57" s="29" t="str">
        <f t="shared" si="3"/>
        <v>#2</v>
      </c>
      <c r="C57" s="29">
        <f t="shared" si="3"/>
        <v>11</v>
      </c>
      <c r="D57" s="29" t="str">
        <f t="shared" si="3"/>
        <v>=</v>
      </c>
      <c r="E57" s="29">
        <f t="shared" si="3"/>
        <v>0</v>
      </c>
      <c r="F57" s="29" t="str">
        <f t="shared" si="3"/>
        <v>(y-center ref hole, 30in)</v>
      </c>
      <c r="Q57">
        <f t="shared" si="1"/>
        <v>5</v>
      </c>
      <c r="S57" s="13" t="s">
        <v>558</v>
      </c>
      <c r="T57" s="25">
        <v>11</v>
      </c>
      <c r="U57" s="25" t="s">
        <v>531</v>
      </c>
      <c r="V57" s="25">
        <f t="shared" si="2"/>
        <v>1</v>
      </c>
      <c r="W57" s="14" t="str">
        <f t="shared" si="2"/>
        <v>(L # repeats)</v>
      </c>
    </row>
    <row r="58" spans="1:23" x14ac:dyDescent="0.25">
      <c r="A58" t="s">
        <v>56</v>
      </c>
      <c r="B58" s="29" t="str">
        <f t="shared" si="3"/>
        <v>#3</v>
      </c>
      <c r="C58" s="29">
        <f t="shared" si="3"/>
        <v>11</v>
      </c>
      <c r="D58" s="29" t="str">
        <f t="shared" si="3"/>
        <v>=</v>
      </c>
      <c r="E58" s="29">
        <f t="shared" si="3"/>
        <v>-0.55000000000000004</v>
      </c>
      <c r="F58" s="29" t="str">
        <f t="shared" si="3"/>
        <v>(Z-hole peck drill depth)</v>
      </c>
      <c r="Q58">
        <f t="shared" si="1"/>
        <v>6</v>
      </c>
      <c r="S58" s="13" t="s">
        <v>559</v>
      </c>
      <c r="T58" s="25">
        <v>11</v>
      </c>
      <c r="U58" s="25" t="s">
        <v>531</v>
      </c>
      <c r="V58" s="25">
        <f t="shared" si="2"/>
        <v>0.04</v>
      </c>
      <c r="W58" s="14" t="str">
        <f t="shared" si="2"/>
        <v>(Q peck increment. # pecks = z/Q)</v>
      </c>
    </row>
    <row r="59" spans="1:23" x14ac:dyDescent="0.25">
      <c r="A59" t="s">
        <v>57</v>
      </c>
      <c r="B59" s="29" t="str">
        <f t="shared" si="3"/>
        <v>#4</v>
      </c>
      <c r="C59" s="29">
        <f t="shared" si="3"/>
        <v>11</v>
      </c>
      <c r="D59" s="29" t="str">
        <f t="shared" si="3"/>
        <v>=</v>
      </c>
      <c r="E59" s="29">
        <f t="shared" si="3"/>
        <v>0.05</v>
      </c>
      <c r="F59" s="29" t="str">
        <f t="shared" si="3"/>
        <v>(R withdraw position= initial and final position)</v>
      </c>
      <c r="Q59">
        <f t="shared" si="1"/>
        <v>7</v>
      </c>
      <c r="S59" s="13" t="s">
        <v>560</v>
      </c>
      <c r="T59" s="25">
        <v>11</v>
      </c>
      <c r="U59" s="25" t="s">
        <v>531</v>
      </c>
      <c r="V59" s="25">
        <f t="shared" si="2"/>
        <v>1</v>
      </c>
      <c r="W59" s="14" t="str">
        <f t="shared" si="2"/>
        <v>(F peck feed rate= returned default feed rate)</v>
      </c>
    </row>
    <row r="60" spans="1:23" x14ac:dyDescent="0.25">
      <c r="A60" t="s">
        <v>58</v>
      </c>
      <c r="B60" s="29" t="str">
        <f t="shared" si="3"/>
        <v>#5</v>
      </c>
      <c r="C60" s="29">
        <f t="shared" si="3"/>
        <v>11</v>
      </c>
      <c r="D60" s="29" t="str">
        <f t="shared" si="3"/>
        <v>=</v>
      </c>
      <c r="E60" s="29">
        <f t="shared" si="3"/>
        <v>1</v>
      </c>
      <c r="F60" s="29" t="str">
        <f t="shared" si="3"/>
        <v>(L # repeats)</v>
      </c>
      <c r="Q60">
        <f t="shared" si="1"/>
        <v>8</v>
      </c>
      <c r="S60" s="13" t="s">
        <v>528</v>
      </c>
      <c r="T60" s="25">
        <f>+T53+1</f>
        <v>12</v>
      </c>
      <c r="U60" s="25" t="s">
        <v>531</v>
      </c>
      <c r="V60" s="25">
        <f>+U152</f>
        <v>0</v>
      </c>
      <c r="W60" s="14" t="s">
        <v>643</v>
      </c>
    </row>
    <row r="61" spans="1:23" x14ac:dyDescent="0.25">
      <c r="A61" t="s">
        <v>59</v>
      </c>
      <c r="B61" s="29" t="str">
        <f t="shared" si="3"/>
        <v>#6</v>
      </c>
      <c r="C61" s="29">
        <f t="shared" si="3"/>
        <v>11</v>
      </c>
      <c r="D61" s="29" t="str">
        <f t="shared" si="3"/>
        <v>=</v>
      </c>
      <c r="E61" s="29">
        <f t="shared" si="3"/>
        <v>0.04</v>
      </c>
      <c r="F61" s="29" t="str">
        <f t="shared" si="3"/>
        <v>(Q peck increment. # pecks = z/Q)</v>
      </c>
      <c r="Q61">
        <f t="shared" si="1"/>
        <v>9</v>
      </c>
      <c r="S61" s="13" t="s">
        <v>529</v>
      </c>
      <c r="T61" s="25">
        <f>+T54+1</f>
        <v>12</v>
      </c>
      <c r="U61" s="25" t="s">
        <v>531</v>
      </c>
      <c r="V61" s="25">
        <f>+V152</f>
        <v>0</v>
      </c>
      <c r="W61" s="14" t="s">
        <v>644</v>
      </c>
    </row>
    <row r="62" spans="1:23" x14ac:dyDescent="0.25">
      <c r="A62" t="s">
        <v>60</v>
      </c>
      <c r="B62" s="29" t="str">
        <f t="shared" si="3"/>
        <v>#7</v>
      </c>
      <c r="C62" s="29">
        <f t="shared" si="3"/>
        <v>11</v>
      </c>
      <c r="D62" s="29" t="str">
        <f t="shared" si="3"/>
        <v>=</v>
      </c>
      <c r="E62" s="29">
        <f t="shared" si="3"/>
        <v>1</v>
      </c>
      <c r="F62" s="29" t="str">
        <f t="shared" si="3"/>
        <v>(F peck feed rate= returned default feed rate)</v>
      </c>
      <c r="Q62">
        <f t="shared" si="1"/>
        <v>10</v>
      </c>
      <c r="S62" s="13" t="s">
        <v>530</v>
      </c>
      <c r="T62" s="25">
        <f>+T55+1</f>
        <v>12</v>
      </c>
      <c r="U62" s="25" t="s">
        <v>531</v>
      </c>
      <c r="V62" s="25">
        <f t="shared" ref="V62:W66" si="4">+V139</f>
        <v>-0.55000000000000004</v>
      </c>
      <c r="W62" s="14" t="str">
        <f t="shared" si="4"/>
        <v>(Z-hole peck drill depth)</v>
      </c>
    </row>
    <row r="63" spans="1:23" x14ac:dyDescent="0.25">
      <c r="A63" t="s">
        <v>61</v>
      </c>
      <c r="B63" s="29" t="str">
        <f t="shared" si="3"/>
        <v>#1</v>
      </c>
      <c r="C63" s="29">
        <f t="shared" si="3"/>
        <v>12</v>
      </c>
      <c r="D63" s="29" t="str">
        <f t="shared" si="3"/>
        <v>=</v>
      </c>
      <c r="E63" s="29">
        <f t="shared" si="3"/>
        <v>0</v>
      </c>
      <c r="F63" s="29" t="str">
        <f t="shared" si="3"/>
        <v>(x-extra ref hole )</v>
      </c>
      <c r="Q63">
        <f t="shared" si="1"/>
        <v>11</v>
      </c>
      <c r="S63" s="13" t="s">
        <v>557</v>
      </c>
      <c r="T63" s="25">
        <f t="shared" ref="T63:T66" si="5">+T56+1</f>
        <v>12</v>
      </c>
      <c r="U63" s="25" t="s">
        <v>531</v>
      </c>
      <c r="V63" s="25">
        <f t="shared" si="4"/>
        <v>0.05</v>
      </c>
      <c r="W63" s="14" t="str">
        <f t="shared" si="4"/>
        <v>(R withdraw position= initial and final position)</v>
      </c>
    </row>
    <row r="64" spans="1:23" x14ac:dyDescent="0.25">
      <c r="A64" t="s">
        <v>62</v>
      </c>
      <c r="B64" s="29" t="str">
        <f t="shared" si="3"/>
        <v>#2</v>
      </c>
      <c r="C64" s="29">
        <f t="shared" si="3"/>
        <v>12</v>
      </c>
      <c r="D64" s="29" t="str">
        <f t="shared" si="3"/>
        <v>=</v>
      </c>
      <c r="E64" s="29">
        <f t="shared" si="3"/>
        <v>0</v>
      </c>
      <c r="F64" s="29" t="str">
        <f t="shared" si="3"/>
        <v>(y-extra ref hole)</v>
      </c>
      <c r="Q64">
        <f t="shared" si="1"/>
        <v>12</v>
      </c>
      <c r="S64" s="13" t="s">
        <v>558</v>
      </c>
      <c r="T64" s="25">
        <f t="shared" si="5"/>
        <v>12</v>
      </c>
      <c r="U64" s="25" t="s">
        <v>531</v>
      </c>
      <c r="V64" s="25">
        <f t="shared" si="4"/>
        <v>1</v>
      </c>
      <c r="W64" s="14" t="str">
        <f t="shared" si="4"/>
        <v>(L # repeats)</v>
      </c>
    </row>
    <row r="65" spans="1:23" x14ac:dyDescent="0.25">
      <c r="A65" t="s">
        <v>63</v>
      </c>
      <c r="B65" s="29" t="str">
        <f t="shared" si="3"/>
        <v>#3</v>
      </c>
      <c r="C65" s="29">
        <f t="shared" si="3"/>
        <v>12</v>
      </c>
      <c r="D65" s="29" t="str">
        <f t="shared" si="3"/>
        <v>=</v>
      </c>
      <c r="E65" s="29">
        <f t="shared" si="3"/>
        <v>-0.55000000000000004</v>
      </c>
      <c r="F65" s="29" t="str">
        <f t="shared" si="3"/>
        <v>(Z-hole peck drill depth)</v>
      </c>
      <c r="Q65">
        <f t="shared" si="1"/>
        <v>13</v>
      </c>
      <c r="S65" s="13" t="s">
        <v>559</v>
      </c>
      <c r="T65" s="25">
        <f t="shared" si="5"/>
        <v>12</v>
      </c>
      <c r="U65" s="25" t="s">
        <v>531</v>
      </c>
      <c r="V65" s="25">
        <f t="shared" si="4"/>
        <v>0.04</v>
      </c>
      <c r="W65" s="14" t="str">
        <f t="shared" si="4"/>
        <v>(Q peck increment. # pecks = z/Q)</v>
      </c>
    </row>
    <row r="66" spans="1:23" x14ac:dyDescent="0.25">
      <c r="A66" t="s">
        <v>64</v>
      </c>
      <c r="B66" s="29" t="str">
        <f t="shared" si="3"/>
        <v>#4</v>
      </c>
      <c r="C66" s="29">
        <f t="shared" si="3"/>
        <v>12</v>
      </c>
      <c r="D66" s="29" t="str">
        <f t="shared" si="3"/>
        <v>=</v>
      </c>
      <c r="E66" s="29">
        <f t="shared" si="3"/>
        <v>0.05</v>
      </c>
      <c r="F66" s="29" t="str">
        <f t="shared" si="3"/>
        <v>(R withdraw position= initial and final position)</v>
      </c>
      <c r="Q66">
        <f t="shared" si="1"/>
        <v>14</v>
      </c>
      <c r="S66" s="13" t="s">
        <v>560</v>
      </c>
      <c r="T66" s="25">
        <f t="shared" si="5"/>
        <v>12</v>
      </c>
      <c r="U66" s="25" t="s">
        <v>531</v>
      </c>
      <c r="V66" s="25">
        <f t="shared" si="4"/>
        <v>1</v>
      </c>
      <c r="W66" s="14" t="str">
        <f t="shared" si="4"/>
        <v>(F peck feed rate= returned default feed rate)</v>
      </c>
    </row>
    <row r="67" spans="1:23" x14ac:dyDescent="0.25">
      <c r="A67" t="s">
        <v>65</v>
      </c>
      <c r="B67" s="29" t="str">
        <f t="shared" si="3"/>
        <v>#5</v>
      </c>
      <c r="C67" s="29">
        <f t="shared" si="3"/>
        <v>12</v>
      </c>
      <c r="D67" s="29" t="str">
        <f t="shared" si="3"/>
        <v>=</v>
      </c>
      <c r="E67" s="29">
        <f t="shared" si="3"/>
        <v>1</v>
      </c>
      <c r="F67" s="29" t="str">
        <f t="shared" si="3"/>
        <v>(L # repeats)</v>
      </c>
      <c r="Q67">
        <f t="shared" si="1"/>
        <v>15</v>
      </c>
      <c r="S67" s="13" t="s">
        <v>528</v>
      </c>
      <c r="T67" s="25">
        <f>+T60+1</f>
        <v>13</v>
      </c>
      <c r="U67" s="25" t="s">
        <v>531</v>
      </c>
      <c r="V67" s="25">
        <f>+U153</f>
        <v>0</v>
      </c>
      <c r="W67" s="14" t="s">
        <v>666</v>
      </c>
    </row>
    <row r="68" spans="1:23" x14ac:dyDescent="0.25">
      <c r="A68" t="s">
        <v>66</v>
      </c>
      <c r="B68" s="29" t="str">
        <f t="shared" si="3"/>
        <v>#6</v>
      </c>
      <c r="C68" s="29">
        <f t="shared" si="3"/>
        <v>12</v>
      </c>
      <c r="D68" s="29" t="str">
        <f t="shared" si="3"/>
        <v>=</v>
      </c>
      <c r="E68" s="29">
        <f t="shared" si="3"/>
        <v>0.04</v>
      </c>
      <c r="F68" s="29" t="str">
        <f t="shared" si="3"/>
        <v>(Q peck increment. # pecks = z/Q)</v>
      </c>
      <c r="Q68">
        <f t="shared" si="1"/>
        <v>16</v>
      </c>
      <c r="S68" s="13" t="s">
        <v>529</v>
      </c>
      <c r="T68" s="25">
        <f>+T61+1</f>
        <v>13</v>
      </c>
      <c r="U68" s="25" t="s">
        <v>531</v>
      </c>
      <c r="V68" s="25">
        <f>+V153</f>
        <v>0</v>
      </c>
      <c r="W68" s="14" t="s">
        <v>667</v>
      </c>
    </row>
    <row r="69" spans="1:23" x14ac:dyDescent="0.25">
      <c r="A69" t="s">
        <v>67</v>
      </c>
      <c r="B69" s="29" t="str">
        <f t="shared" si="3"/>
        <v>#7</v>
      </c>
      <c r="C69" s="29">
        <f t="shared" si="3"/>
        <v>12</v>
      </c>
      <c r="D69" s="29" t="str">
        <f t="shared" si="3"/>
        <v>=</v>
      </c>
      <c r="E69" s="29">
        <f t="shared" si="3"/>
        <v>1</v>
      </c>
      <c r="F69" s="29" t="str">
        <f t="shared" si="3"/>
        <v>(F peck feed rate= returned default feed rate)</v>
      </c>
      <c r="Q69">
        <f t="shared" si="1"/>
        <v>17</v>
      </c>
      <c r="S69" s="13" t="s">
        <v>530</v>
      </c>
      <c r="T69" s="25">
        <f>+T62+1</f>
        <v>13</v>
      </c>
      <c r="U69" s="25" t="s">
        <v>531</v>
      </c>
      <c r="V69" s="25">
        <f t="shared" ref="V69:W73" si="6">+V139</f>
        <v>-0.55000000000000004</v>
      </c>
      <c r="W69" s="14" t="str">
        <f t="shared" si="6"/>
        <v>(Z-hole peck drill depth)</v>
      </c>
    </row>
    <row r="70" spans="1:23" x14ac:dyDescent="0.25">
      <c r="A70" t="s">
        <v>68</v>
      </c>
      <c r="B70" s="29" t="str">
        <f t="shared" si="3"/>
        <v>#1</v>
      </c>
      <c r="C70" s="29">
        <f t="shared" si="3"/>
        <v>13</v>
      </c>
      <c r="D70" s="29" t="str">
        <f t="shared" si="3"/>
        <v>=</v>
      </c>
      <c r="E70" s="29">
        <f t="shared" si="3"/>
        <v>0</v>
      </c>
      <c r="F70" s="29" t="str">
        <f t="shared" si="3"/>
        <v>(X-BASE hole position)</v>
      </c>
      <c r="Q70">
        <f t="shared" si="1"/>
        <v>18</v>
      </c>
      <c r="S70" s="13" t="s">
        <v>557</v>
      </c>
      <c r="T70" s="25">
        <f t="shared" ref="T70:T73" si="7">+T63+1</f>
        <v>13</v>
      </c>
      <c r="U70" s="25" t="s">
        <v>531</v>
      </c>
      <c r="V70" s="25">
        <f t="shared" si="6"/>
        <v>0.05</v>
      </c>
      <c r="W70" s="14" t="str">
        <f t="shared" si="6"/>
        <v>(R withdraw position= initial and final position)</v>
      </c>
    </row>
    <row r="71" spans="1:23" x14ac:dyDescent="0.25">
      <c r="A71" t="s">
        <v>69</v>
      </c>
      <c r="B71" s="29" t="str">
        <f t="shared" si="3"/>
        <v>#2</v>
      </c>
      <c r="C71" s="29">
        <f t="shared" si="3"/>
        <v>13</v>
      </c>
      <c r="D71" s="29" t="str">
        <f t="shared" si="3"/>
        <v>=</v>
      </c>
      <c r="E71" s="29">
        <f t="shared" si="3"/>
        <v>0</v>
      </c>
      <c r="F71" s="29" t="str">
        <f t="shared" si="3"/>
        <v xml:space="preserve"> (Y-BASE hole position)</v>
      </c>
      <c r="Q71">
        <f t="shared" si="1"/>
        <v>19</v>
      </c>
      <c r="S71" s="13" t="s">
        <v>558</v>
      </c>
      <c r="T71" s="25">
        <f t="shared" si="7"/>
        <v>13</v>
      </c>
      <c r="U71" s="25" t="s">
        <v>531</v>
      </c>
      <c r="V71" s="25">
        <f t="shared" si="6"/>
        <v>1</v>
      </c>
      <c r="W71" s="14" t="str">
        <f t="shared" si="6"/>
        <v>(L # repeats)</v>
      </c>
    </row>
    <row r="72" spans="1:23" x14ac:dyDescent="0.25">
      <c r="A72" t="s">
        <v>70</v>
      </c>
      <c r="B72" s="29" t="str">
        <f t="shared" si="3"/>
        <v>#3</v>
      </c>
      <c r="C72" s="29">
        <f t="shared" si="3"/>
        <v>13</v>
      </c>
      <c r="D72" s="29" t="str">
        <f t="shared" si="3"/>
        <v>=</v>
      </c>
      <c r="E72" s="29">
        <f t="shared" si="3"/>
        <v>-0.55000000000000004</v>
      </c>
      <c r="F72" s="29" t="str">
        <f t="shared" si="3"/>
        <v>(Z-hole peck drill depth)</v>
      </c>
      <c r="Q72">
        <f t="shared" si="1"/>
        <v>20</v>
      </c>
      <c r="S72" s="13" t="s">
        <v>559</v>
      </c>
      <c r="T72" s="25">
        <f t="shared" si="7"/>
        <v>13</v>
      </c>
      <c r="U72" s="25" t="s">
        <v>531</v>
      </c>
      <c r="V72" s="25">
        <f t="shared" si="6"/>
        <v>0.04</v>
      </c>
      <c r="W72" s="14" t="str">
        <f t="shared" si="6"/>
        <v>(Q peck increment. # pecks = z/Q)</v>
      </c>
    </row>
    <row r="73" spans="1:23" x14ac:dyDescent="0.25">
      <c r="A73" t="s">
        <v>71</v>
      </c>
      <c r="B73" s="29" t="str">
        <f t="shared" si="3"/>
        <v>#4</v>
      </c>
      <c r="C73" s="29">
        <f t="shared" si="3"/>
        <v>13</v>
      </c>
      <c r="D73" s="29" t="str">
        <f t="shared" si="3"/>
        <v>=</v>
      </c>
      <c r="E73" s="29">
        <f t="shared" si="3"/>
        <v>0.05</v>
      </c>
      <c r="F73" s="29" t="str">
        <f t="shared" si="3"/>
        <v>(R withdraw position= initial and final position)</v>
      </c>
      <c r="Q73">
        <f t="shared" si="1"/>
        <v>21</v>
      </c>
      <c r="S73" s="13" t="s">
        <v>560</v>
      </c>
      <c r="T73" s="25">
        <f t="shared" si="7"/>
        <v>13</v>
      </c>
      <c r="U73" s="25" t="s">
        <v>531</v>
      </c>
      <c r="V73" s="25">
        <f t="shared" si="6"/>
        <v>1</v>
      </c>
      <c r="W73" s="14" t="str">
        <f t="shared" si="6"/>
        <v>(F peck feed rate= returned default feed rate)</v>
      </c>
    </row>
    <row r="74" spans="1:23" x14ac:dyDescent="0.25">
      <c r="A74" t="s">
        <v>72</v>
      </c>
      <c r="B74" s="29" t="str">
        <f t="shared" si="3"/>
        <v>#5</v>
      </c>
      <c r="C74" s="29">
        <f t="shared" si="3"/>
        <v>13</v>
      </c>
      <c r="D74" s="29" t="str">
        <f t="shared" si="3"/>
        <v>=</v>
      </c>
      <c r="E74" s="29">
        <f t="shared" si="3"/>
        <v>1</v>
      </c>
      <c r="F74" s="29" t="str">
        <f t="shared" si="3"/>
        <v>(L # repeats)</v>
      </c>
      <c r="Q74">
        <f t="shared" si="1"/>
        <v>22</v>
      </c>
      <c r="S74" s="13" t="s">
        <v>528</v>
      </c>
      <c r="T74" s="25">
        <f>+T67+1</f>
        <v>14</v>
      </c>
      <c r="U74" s="25" t="s">
        <v>531</v>
      </c>
      <c r="V74" s="25">
        <f>+U154</f>
        <v>0</v>
      </c>
      <c r="W74" s="14" t="s">
        <v>668</v>
      </c>
    </row>
    <row r="75" spans="1:23" x14ac:dyDescent="0.25">
      <c r="A75" t="s">
        <v>73</v>
      </c>
      <c r="B75" s="29" t="str">
        <f t="shared" si="3"/>
        <v>#6</v>
      </c>
      <c r="C75" s="29">
        <f t="shared" si="3"/>
        <v>13</v>
      </c>
      <c r="D75" s="29" t="str">
        <f t="shared" si="3"/>
        <v>=</v>
      </c>
      <c r="E75" s="29">
        <f t="shared" si="3"/>
        <v>0.04</v>
      </c>
      <c r="F75" s="29" t="str">
        <f t="shared" si="3"/>
        <v>(Q peck increment. # pecks = z/Q)</v>
      </c>
      <c r="Q75">
        <f t="shared" si="1"/>
        <v>23</v>
      </c>
      <c r="S75" s="13" t="s">
        <v>529</v>
      </c>
      <c r="T75" s="25">
        <f>+T68+1</f>
        <v>14</v>
      </c>
      <c r="U75" s="25" t="s">
        <v>531</v>
      </c>
      <c r="V75" s="25">
        <f>+V154</f>
        <v>0</v>
      </c>
      <c r="W75" s="14" t="s">
        <v>669</v>
      </c>
    </row>
    <row r="76" spans="1:23" x14ac:dyDescent="0.25">
      <c r="A76" t="s">
        <v>74</v>
      </c>
      <c r="B76" s="29" t="str">
        <f t="shared" si="3"/>
        <v>#7</v>
      </c>
      <c r="C76" s="29">
        <f t="shared" si="3"/>
        <v>13</v>
      </c>
      <c r="D76" s="29" t="str">
        <f t="shared" si="3"/>
        <v>=</v>
      </c>
      <c r="E76" s="29">
        <f t="shared" si="3"/>
        <v>1</v>
      </c>
      <c r="F76" s="29" t="str">
        <f t="shared" si="3"/>
        <v>(F peck feed rate= returned default feed rate)</v>
      </c>
      <c r="Q76">
        <f t="shared" si="1"/>
        <v>24</v>
      </c>
      <c r="S76" s="13" t="s">
        <v>530</v>
      </c>
      <c r="T76" s="25">
        <f>+T69+1</f>
        <v>14</v>
      </c>
      <c r="U76" s="25" t="s">
        <v>531</v>
      </c>
      <c r="V76" s="25">
        <f t="shared" ref="V76:W80" si="8">+V139</f>
        <v>-0.55000000000000004</v>
      </c>
      <c r="W76" s="14" t="str">
        <f t="shared" si="8"/>
        <v>(Z-hole peck drill depth)</v>
      </c>
    </row>
    <row r="77" spans="1:23" x14ac:dyDescent="0.25">
      <c r="A77" t="s">
        <v>75</v>
      </c>
      <c r="B77" s="29" t="str">
        <f t="shared" si="3"/>
        <v>#1</v>
      </c>
      <c r="C77" s="29">
        <f t="shared" si="3"/>
        <v>14</v>
      </c>
      <c r="D77" s="29" t="str">
        <f t="shared" si="3"/>
        <v>=</v>
      </c>
      <c r="E77" s="29">
        <f t="shared" si="3"/>
        <v>0</v>
      </c>
      <c r="F77" s="29" t="str">
        <f t="shared" si="3"/>
        <v xml:space="preserve"> (X-MILL hole position)</v>
      </c>
      <c r="Q77">
        <f t="shared" si="1"/>
        <v>25</v>
      </c>
      <c r="S77" s="13" t="s">
        <v>557</v>
      </c>
      <c r="T77" s="25">
        <f t="shared" ref="T77:T80" si="9">+T70+1</f>
        <v>14</v>
      </c>
      <c r="U77" s="25" t="s">
        <v>531</v>
      </c>
      <c r="V77" s="25">
        <f t="shared" si="8"/>
        <v>0.05</v>
      </c>
      <c r="W77" s="14" t="str">
        <f t="shared" si="8"/>
        <v>(R withdraw position= initial and final position)</v>
      </c>
    </row>
    <row r="78" spans="1:23" x14ac:dyDescent="0.25">
      <c r="A78" t="s">
        <v>76</v>
      </c>
      <c r="B78" s="29" t="str">
        <f t="shared" si="3"/>
        <v>#2</v>
      </c>
      <c r="C78" s="29">
        <f t="shared" si="3"/>
        <v>14</v>
      </c>
      <c r="D78" s="29" t="str">
        <f t="shared" si="3"/>
        <v>=</v>
      </c>
      <c r="E78" s="29">
        <f t="shared" si="3"/>
        <v>0</v>
      </c>
      <c r="F78" s="29" t="str">
        <f t="shared" si="3"/>
        <v>(Y-MILL hole position)</v>
      </c>
      <c r="Q78">
        <f t="shared" si="1"/>
        <v>26</v>
      </c>
      <c r="S78" s="13" t="s">
        <v>558</v>
      </c>
      <c r="T78" s="25">
        <f t="shared" si="9"/>
        <v>14</v>
      </c>
      <c r="U78" s="25" t="s">
        <v>531</v>
      </c>
      <c r="V78" s="25">
        <f t="shared" si="8"/>
        <v>1</v>
      </c>
      <c r="W78" s="14" t="str">
        <f t="shared" si="8"/>
        <v>(L # repeats)</v>
      </c>
    </row>
    <row r="79" spans="1:23" x14ac:dyDescent="0.25">
      <c r="A79" t="s">
        <v>77</v>
      </c>
      <c r="B79" s="29" t="str">
        <f t="shared" si="3"/>
        <v>#3</v>
      </c>
      <c r="C79" s="29">
        <f t="shared" si="3"/>
        <v>14</v>
      </c>
      <c r="D79" s="29" t="str">
        <f t="shared" si="3"/>
        <v>=</v>
      </c>
      <c r="E79" s="29">
        <f t="shared" si="3"/>
        <v>-0.55000000000000004</v>
      </c>
      <c r="F79" s="29" t="str">
        <f t="shared" si="3"/>
        <v>(Z-hole peck drill depth)</v>
      </c>
      <c r="Q79">
        <f t="shared" si="1"/>
        <v>27</v>
      </c>
      <c r="S79" s="13" t="s">
        <v>559</v>
      </c>
      <c r="T79" s="25">
        <f t="shared" si="9"/>
        <v>14</v>
      </c>
      <c r="U79" s="25" t="s">
        <v>531</v>
      </c>
      <c r="V79" s="25">
        <f t="shared" si="8"/>
        <v>0.04</v>
      </c>
      <c r="W79" s="14" t="str">
        <f t="shared" si="8"/>
        <v>(Q peck increment. # pecks = z/Q)</v>
      </c>
    </row>
    <row r="80" spans="1:23" x14ac:dyDescent="0.25">
      <c r="A80" t="s">
        <v>78</v>
      </c>
      <c r="B80" s="29" t="str">
        <f t="shared" si="3"/>
        <v>#4</v>
      </c>
      <c r="C80" s="29">
        <f t="shared" si="3"/>
        <v>14</v>
      </c>
      <c r="D80" s="29" t="str">
        <f t="shared" si="3"/>
        <v>=</v>
      </c>
      <c r="E80" s="29">
        <f t="shared" si="3"/>
        <v>0.05</v>
      </c>
      <c r="F80" s="29" t="str">
        <f t="shared" si="3"/>
        <v>(R withdraw position= initial and final position)</v>
      </c>
      <c r="Q80">
        <f t="shared" si="1"/>
        <v>28</v>
      </c>
      <c r="S80" s="13" t="s">
        <v>560</v>
      </c>
      <c r="T80" s="25">
        <f t="shared" si="9"/>
        <v>14</v>
      </c>
      <c r="U80" s="25" t="s">
        <v>531</v>
      </c>
      <c r="V80" s="25">
        <f t="shared" si="8"/>
        <v>1</v>
      </c>
      <c r="W80" s="14" t="str">
        <f t="shared" si="8"/>
        <v>(F peck feed rate= returned default feed rate)</v>
      </c>
    </row>
    <row r="81" spans="1:23" x14ac:dyDescent="0.25">
      <c r="A81" t="s">
        <v>79</v>
      </c>
      <c r="B81" s="29" t="str">
        <f t="shared" si="3"/>
        <v>#5</v>
      </c>
      <c r="C81" s="29">
        <f t="shared" si="3"/>
        <v>14</v>
      </c>
      <c r="D81" s="29" t="str">
        <f t="shared" si="3"/>
        <v>=</v>
      </c>
      <c r="E81" s="29">
        <f t="shared" si="3"/>
        <v>1</v>
      </c>
      <c r="F81" s="29" t="str">
        <f t="shared" si="3"/>
        <v>(L # repeats)</v>
      </c>
      <c r="Q81">
        <f t="shared" si="1"/>
        <v>29</v>
      </c>
      <c r="S81" s="13" t="s">
        <v>528</v>
      </c>
      <c r="T81" s="25">
        <f>+T74+1</f>
        <v>15</v>
      </c>
      <c r="U81" s="25" t="s">
        <v>531</v>
      </c>
      <c r="V81" s="25">
        <f>+U155</f>
        <v>0</v>
      </c>
      <c r="W81" s="14" t="s">
        <v>662</v>
      </c>
    </row>
    <row r="82" spans="1:23" x14ac:dyDescent="0.25">
      <c r="A82" t="s">
        <v>80</v>
      </c>
      <c r="B82" s="29" t="str">
        <f t="shared" si="3"/>
        <v>#6</v>
      </c>
      <c r="C82" s="29">
        <f t="shared" si="3"/>
        <v>14</v>
      </c>
      <c r="D82" s="29" t="str">
        <f t="shared" si="3"/>
        <v>=</v>
      </c>
      <c r="E82" s="29">
        <f t="shared" si="3"/>
        <v>0.04</v>
      </c>
      <c r="F82" s="29" t="str">
        <f t="shared" si="3"/>
        <v>(Q peck increment. # pecks = z/Q)</v>
      </c>
      <c r="Q82">
        <f t="shared" si="1"/>
        <v>30</v>
      </c>
      <c r="S82" s="13" t="s">
        <v>529</v>
      </c>
      <c r="T82" s="25">
        <f>+T75+1</f>
        <v>15</v>
      </c>
      <c r="U82" s="25" t="s">
        <v>531</v>
      </c>
      <c r="V82" s="25">
        <f>+V155</f>
        <v>0</v>
      </c>
      <c r="W82" s="14" t="s">
        <v>663</v>
      </c>
    </row>
    <row r="83" spans="1:23" x14ac:dyDescent="0.25">
      <c r="A83" t="s">
        <v>81</v>
      </c>
      <c r="B83" s="29" t="str">
        <f t="shared" si="3"/>
        <v>#7</v>
      </c>
      <c r="C83" s="29">
        <f t="shared" si="3"/>
        <v>14</v>
      </c>
      <c r="D83" s="29" t="str">
        <f t="shared" si="3"/>
        <v>=</v>
      </c>
      <c r="E83" s="29">
        <f t="shared" si="3"/>
        <v>1</v>
      </c>
      <c r="F83" s="29" t="str">
        <f t="shared" si="3"/>
        <v>(F peck feed rate= returned default feed rate)</v>
      </c>
      <c r="Q83">
        <f t="shared" si="1"/>
        <v>31</v>
      </c>
      <c r="S83" s="13" t="s">
        <v>530</v>
      </c>
      <c r="T83" s="25">
        <f>+T76+1</f>
        <v>15</v>
      </c>
      <c r="U83" s="25" t="s">
        <v>531</v>
      </c>
      <c r="V83" s="25">
        <f t="shared" ref="V83:W87" si="10">+V139</f>
        <v>-0.55000000000000004</v>
      </c>
      <c r="W83" s="14" t="str">
        <f t="shared" si="10"/>
        <v>(Z-hole peck drill depth)</v>
      </c>
    </row>
    <row r="84" spans="1:23" x14ac:dyDescent="0.25">
      <c r="A84" t="s">
        <v>82</v>
      </c>
      <c r="B84" s="29" t="str">
        <f t="shared" si="3"/>
        <v>#1</v>
      </c>
      <c r="C84" s="29">
        <f t="shared" si="3"/>
        <v>15</v>
      </c>
      <c r="D84" s="29" t="str">
        <f t="shared" si="3"/>
        <v>=</v>
      </c>
      <c r="E84" s="29">
        <f t="shared" si="3"/>
        <v>0</v>
      </c>
      <c r="F84" s="29" t="str">
        <f t="shared" si="3"/>
        <v>(X-MILL Caster hole)</v>
      </c>
      <c r="Q84">
        <f t="shared" si="1"/>
        <v>32</v>
      </c>
      <c r="S84" s="13" t="s">
        <v>557</v>
      </c>
      <c r="T84" s="25">
        <f t="shared" ref="T84:T87" si="11">+T77+1</f>
        <v>15</v>
      </c>
      <c r="U84" s="25" t="s">
        <v>531</v>
      </c>
      <c r="V84" s="25">
        <f t="shared" si="10"/>
        <v>0.05</v>
      </c>
      <c r="W84" s="14" t="str">
        <f t="shared" si="10"/>
        <v>(R withdraw position= initial and final position)</v>
      </c>
    </row>
    <row r="85" spans="1:23" x14ac:dyDescent="0.25">
      <c r="A85" t="s">
        <v>83</v>
      </c>
      <c r="B85" s="29" t="str">
        <f t="shared" si="3"/>
        <v>#2</v>
      </c>
      <c r="C85" s="29">
        <f t="shared" si="3"/>
        <v>15</v>
      </c>
      <c r="D85" s="29" t="str">
        <f t="shared" si="3"/>
        <v>=</v>
      </c>
      <c r="E85" s="29">
        <f t="shared" si="3"/>
        <v>0</v>
      </c>
      <c r="F85" s="29" t="str">
        <f t="shared" si="3"/>
        <v>(Y-MILL Caster hole)</v>
      </c>
      <c r="Q85">
        <f t="shared" si="1"/>
        <v>33</v>
      </c>
      <c r="S85" s="13" t="s">
        <v>558</v>
      </c>
      <c r="T85" s="25">
        <f t="shared" si="11"/>
        <v>15</v>
      </c>
      <c r="U85" s="25" t="s">
        <v>531</v>
      </c>
      <c r="V85" s="25">
        <f t="shared" si="10"/>
        <v>1</v>
      </c>
      <c r="W85" s="14" t="str">
        <f t="shared" si="10"/>
        <v>(L # repeats)</v>
      </c>
    </row>
    <row r="86" spans="1:23" x14ac:dyDescent="0.25">
      <c r="A86" t="s">
        <v>84</v>
      </c>
      <c r="B86" s="29" t="str">
        <f t="shared" si="3"/>
        <v>#3</v>
      </c>
      <c r="C86" s="29">
        <f t="shared" si="3"/>
        <v>15</v>
      </c>
      <c r="D86" s="29" t="str">
        <f t="shared" si="3"/>
        <v>=</v>
      </c>
      <c r="E86" s="29">
        <f t="shared" si="3"/>
        <v>-0.55000000000000004</v>
      </c>
      <c r="F86" s="29" t="str">
        <f t="shared" si="3"/>
        <v>(Z-hole peck drill depth)</v>
      </c>
      <c r="Q86">
        <f t="shared" si="1"/>
        <v>34</v>
      </c>
      <c r="S86" s="13" t="s">
        <v>559</v>
      </c>
      <c r="T86" s="25">
        <f t="shared" si="11"/>
        <v>15</v>
      </c>
      <c r="U86" s="25" t="s">
        <v>531</v>
      </c>
      <c r="V86" s="25">
        <f t="shared" si="10"/>
        <v>0.04</v>
      </c>
      <c r="W86" s="14" t="str">
        <f t="shared" si="10"/>
        <v>(Q peck increment. # pecks = z/Q)</v>
      </c>
    </row>
    <row r="87" spans="1:23" x14ac:dyDescent="0.25">
      <c r="A87" t="s">
        <v>85</v>
      </c>
      <c r="B87" s="29" t="str">
        <f t="shared" si="3"/>
        <v>#4</v>
      </c>
      <c r="C87" s="29">
        <f t="shared" si="3"/>
        <v>15</v>
      </c>
      <c r="D87" s="29" t="str">
        <f t="shared" si="3"/>
        <v>=</v>
      </c>
      <c r="E87" s="29">
        <f t="shared" si="3"/>
        <v>0.05</v>
      </c>
      <c r="F87" s="29" t="str">
        <f t="shared" si="3"/>
        <v>(R withdraw position= initial and final position)</v>
      </c>
      <c r="Q87">
        <f t="shared" si="1"/>
        <v>35</v>
      </c>
      <c r="S87" s="13" t="s">
        <v>560</v>
      </c>
      <c r="T87" s="25">
        <f t="shared" si="11"/>
        <v>15</v>
      </c>
      <c r="U87" s="25" t="s">
        <v>531</v>
      </c>
      <c r="V87" s="25">
        <f t="shared" si="10"/>
        <v>1</v>
      </c>
      <c r="W87" s="14" t="str">
        <f t="shared" si="10"/>
        <v>(F peck feed rate= returned default feed rate)</v>
      </c>
    </row>
    <row r="88" spans="1:23" x14ac:dyDescent="0.25">
      <c r="A88" t="s">
        <v>86</v>
      </c>
      <c r="B88" s="29" t="str">
        <f t="shared" ref="B88:F119" si="12">+S85</f>
        <v>#5</v>
      </c>
      <c r="C88" s="29">
        <f t="shared" si="12"/>
        <v>15</v>
      </c>
      <c r="D88" s="29" t="str">
        <f t="shared" si="12"/>
        <v>=</v>
      </c>
      <c r="E88" s="29">
        <f t="shared" si="12"/>
        <v>1</v>
      </c>
      <c r="F88" s="29" t="str">
        <f t="shared" si="12"/>
        <v>(L # repeats)</v>
      </c>
      <c r="Q88">
        <f t="shared" si="1"/>
        <v>36</v>
      </c>
      <c r="S88" s="13" t="s">
        <v>528</v>
      </c>
      <c r="T88" s="25">
        <f>+T81+1</f>
        <v>16</v>
      </c>
      <c r="U88" s="25" t="s">
        <v>531</v>
      </c>
      <c r="V88" s="25">
        <f>+U156</f>
        <v>0</v>
      </c>
      <c r="W88" s="14" t="s">
        <v>662</v>
      </c>
    </row>
    <row r="89" spans="1:23" x14ac:dyDescent="0.25">
      <c r="A89" t="s">
        <v>87</v>
      </c>
      <c r="B89" s="29" t="str">
        <f t="shared" si="12"/>
        <v>#6</v>
      </c>
      <c r="C89" s="29">
        <f t="shared" si="12"/>
        <v>15</v>
      </c>
      <c r="D89" s="29" t="str">
        <f t="shared" si="12"/>
        <v>=</v>
      </c>
      <c r="E89" s="29">
        <f t="shared" si="12"/>
        <v>0.04</v>
      </c>
      <c r="F89" s="29" t="str">
        <f t="shared" si="12"/>
        <v>(Q peck increment. # pecks = z/Q)</v>
      </c>
      <c r="Q89">
        <f t="shared" si="1"/>
        <v>37</v>
      </c>
      <c r="S89" s="13" t="s">
        <v>529</v>
      </c>
      <c r="T89" s="25">
        <f>+T82+1</f>
        <v>16</v>
      </c>
      <c r="U89" s="25" t="s">
        <v>531</v>
      </c>
      <c r="V89" s="25">
        <f>+V156</f>
        <v>0</v>
      </c>
      <c r="W89" s="14" t="s">
        <v>663</v>
      </c>
    </row>
    <row r="90" spans="1:23" x14ac:dyDescent="0.25">
      <c r="A90" t="s">
        <v>88</v>
      </c>
      <c r="B90" s="29" t="str">
        <f t="shared" si="12"/>
        <v>#7</v>
      </c>
      <c r="C90" s="29">
        <f t="shared" si="12"/>
        <v>15</v>
      </c>
      <c r="D90" s="29" t="str">
        <f t="shared" si="12"/>
        <v>=</v>
      </c>
      <c r="E90" s="29">
        <f t="shared" si="12"/>
        <v>1</v>
      </c>
      <c r="F90" s="29" t="str">
        <f t="shared" si="12"/>
        <v>(F peck feed rate= returned default feed rate)</v>
      </c>
      <c r="Q90">
        <f t="shared" si="1"/>
        <v>38</v>
      </c>
      <c r="S90" s="13" t="s">
        <v>530</v>
      </c>
      <c r="T90" s="25">
        <f>+T83+1</f>
        <v>16</v>
      </c>
      <c r="U90" s="25" t="s">
        <v>531</v>
      </c>
      <c r="V90" s="25">
        <f t="shared" ref="V90:W94" si="13">+V139</f>
        <v>-0.55000000000000004</v>
      </c>
      <c r="W90" s="14" t="str">
        <f t="shared" si="13"/>
        <v>(Z-hole peck drill depth)</v>
      </c>
    </row>
    <row r="91" spans="1:23" x14ac:dyDescent="0.25">
      <c r="A91" t="s">
        <v>89</v>
      </c>
      <c r="B91" s="29" t="str">
        <f t="shared" si="12"/>
        <v>#1</v>
      </c>
      <c r="C91" s="29">
        <f t="shared" si="12"/>
        <v>16</v>
      </c>
      <c r="D91" s="29" t="str">
        <f t="shared" si="12"/>
        <v>=</v>
      </c>
      <c r="E91" s="29">
        <f t="shared" si="12"/>
        <v>0</v>
      </c>
      <c r="F91" s="29" t="str">
        <f t="shared" si="12"/>
        <v>(X-MILL Caster hole)</v>
      </c>
      <c r="Q91">
        <f t="shared" si="1"/>
        <v>39</v>
      </c>
      <c r="S91" s="13" t="s">
        <v>557</v>
      </c>
      <c r="T91" s="25">
        <f t="shared" ref="T91:T94" si="14">+T84+1</f>
        <v>16</v>
      </c>
      <c r="U91" s="25" t="s">
        <v>531</v>
      </c>
      <c r="V91" s="25">
        <f t="shared" si="13"/>
        <v>0.05</v>
      </c>
      <c r="W91" s="14" t="str">
        <f t="shared" si="13"/>
        <v>(R withdraw position= initial and final position)</v>
      </c>
    </row>
    <row r="92" spans="1:23" x14ac:dyDescent="0.25">
      <c r="A92" t="s">
        <v>90</v>
      </c>
      <c r="B92" s="29" t="str">
        <f t="shared" si="12"/>
        <v>#2</v>
      </c>
      <c r="C92" s="29">
        <f t="shared" si="12"/>
        <v>16</v>
      </c>
      <c r="D92" s="29" t="str">
        <f t="shared" si="12"/>
        <v>=</v>
      </c>
      <c r="E92" s="29">
        <f t="shared" si="12"/>
        <v>0</v>
      </c>
      <c r="F92" s="29" t="str">
        <f t="shared" si="12"/>
        <v>(Y-MILL Caster hole)</v>
      </c>
      <c r="Q92">
        <f t="shared" si="1"/>
        <v>40</v>
      </c>
      <c r="S92" s="13" t="s">
        <v>558</v>
      </c>
      <c r="T92" s="25">
        <f t="shared" si="14"/>
        <v>16</v>
      </c>
      <c r="U92" s="25" t="s">
        <v>531</v>
      </c>
      <c r="V92" s="25">
        <f t="shared" si="13"/>
        <v>1</v>
      </c>
      <c r="W92" s="14" t="str">
        <f t="shared" si="13"/>
        <v>(L # repeats)</v>
      </c>
    </row>
    <row r="93" spans="1:23" x14ac:dyDescent="0.25">
      <c r="A93" t="s">
        <v>91</v>
      </c>
      <c r="B93" s="29" t="str">
        <f t="shared" si="12"/>
        <v>#3</v>
      </c>
      <c r="C93" s="29">
        <f t="shared" si="12"/>
        <v>16</v>
      </c>
      <c r="D93" s="29" t="str">
        <f t="shared" si="12"/>
        <v>=</v>
      </c>
      <c r="E93" s="29">
        <f t="shared" si="12"/>
        <v>-0.55000000000000004</v>
      </c>
      <c r="F93" s="29" t="str">
        <f t="shared" si="12"/>
        <v>(Z-hole peck drill depth)</v>
      </c>
      <c r="Q93">
        <f t="shared" si="1"/>
        <v>41</v>
      </c>
      <c r="S93" s="13" t="s">
        <v>559</v>
      </c>
      <c r="T93" s="25">
        <f t="shared" si="14"/>
        <v>16</v>
      </c>
      <c r="U93" s="25" t="s">
        <v>531</v>
      </c>
      <c r="V93" s="25">
        <f t="shared" si="13"/>
        <v>0.04</v>
      </c>
      <c r="W93" s="14" t="str">
        <f t="shared" si="13"/>
        <v>(Q peck increment. # pecks = z/Q)</v>
      </c>
    </row>
    <row r="94" spans="1:23" x14ac:dyDescent="0.25">
      <c r="A94" t="s">
        <v>92</v>
      </c>
      <c r="B94" s="29" t="str">
        <f t="shared" si="12"/>
        <v>#4</v>
      </c>
      <c r="C94" s="29">
        <f t="shared" si="12"/>
        <v>16</v>
      </c>
      <c r="D94" s="29" t="str">
        <f t="shared" si="12"/>
        <v>=</v>
      </c>
      <c r="E94" s="29">
        <f t="shared" si="12"/>
        <v>0.05</v>
      </c>
      <c r="F94" s="29" t="str">
        <f t="shared" si="12"/>
        <v>(R withdraw position= initial and final position)</v>
      </c>
      <c r="Q94">
        <f t="shared" si="1"/>
        <v>42</v>
      </c>
      <c r="S94" s="13" t="s">
        <v>560</v>
      </c>
      <c r="T94" s="25">
        <f t="shared" si="14"/>
        <v>16</v>
      </c>
      <c r="U94" s="25" t="s">
        <v>531</v>
      </c>
      <c r="V94" s="25">
        <f t="shared" si="13"/>
        <v>1</v>
      </c>
      <c r="W94" s="14" t="str">
        <f t="shared" si="13"/>
        <v>(F peck feed rate= returned default feed rate)</v>
      </c>
    </row>
    <row r="95" spans="1:23" x14ac:dyDescent="0.25">
      <c r="A95" t="s">
        <v>93</v>
      </c>
      <c r="B95" s="29" t="str">
        <f t="shared" si="12"/>
        <v>#5</v>
      </c>
      <c r="C95" s="29">
        <f t="shared" si="12"/>
        <v>16</v>
      </c>
      <c r="D95" s="29" t="str">
        <f t="shared" si="12"/>
        <v>=</v>
      </c>
      <c r="E95" s="29">
        <f t="shared" si="12"/>
        <v>1</v>
      </c>
      <c r="F95" s="29" t="str">
        <f t="shared" si="12"/>
        <v>(L # repeats)</v>
      </c>
      <c r="Q95">
        <f t="shared" si="1"/>
        <v>43</v>
      </c>
      <c r="S95" s="13" t="s">
        <v>528</v>
      </c>
      <c r="T95" s="25">
        <f>+T88+1</f>
        <v>17</v>
      </c>
      <c r="U95" s="25" t="s">
        <v>531</v>
      </c>
      <c r="V95" s="25">
        <f>+U157</f>
        <v>0</v>
      </c>
      <c r="W95" s="14" t="s">
        <v>662</v>
      </c>
    </row>
    <row r="96" spans="1:23" x14ac:dyDescent="0.25">
      <c r="A96" t="s">
        <v>94</v>
      </c>
      <c r="B96" s="29" t="str">
        <f t="shared" si="12"/>
        <v>#6</v>
      </c>
      <c r="C96" s="29">
        <f t="shared" si="12"/>
        <v>16</v>
      </c>
      <c r="D96" s="29" t="str">
        <f t="shared" si="12"/>
        <v>=</v>
      </c>
      <c r="E96" s="29">
        <f t="shared" si="12"/>
        <v>0.04</v>
      </c>
      <c r="F96" s="29" t="str">
        <f t="shared" si="12"/>
        <v>(Q peck increment. # pecks = z/Q)</v>
      </c>
      <c r="Q96">
        <f t="shared" si="1"/>
        <v>44</v>
      </c>
      <c r="S96" s="13" t="s">
        <v>529</v>
      </c>
      <c r="T96" s="25">
        <f>+T89+1</f>
        <v>17</v>
      </c>
      <c r="U96" s="25" t="s">
        <v>531</v>
      </c>
      <c r="V96" s="25">
        <f>+V157</f>
        <v>0</v>
      </c>
      <c r="W96" s="14" t="s">
        <v>663</v>
      </c>
    </row>
    <row r="97" spans="1:23" x14ac:dyDescent="0.25">
      <c r="A97" t="s">
        <v>95</v>
      </c>
      <c r="B97" s="29" t="str">
        <f t="shared" si="12"/>
        <v>#7</v>
      </c>
      <c r="C97" s="29">
        <f t="shared" si="12"/>
        <v>16</v>
      </c>
      <c r="D97" s="29" t="str">
        <f t="shared" si="12"/>
        <v>=</v>
      </c>
      <c r="E97" s="29">
        <f t="shared" si="12"/>
        <v>1</v>
      </c>
      <c r="F97" s="29" t="str">
        <f t="shared" si="12"/>
        <v>(F peck feed rate= returned default feed rate)</v>
      </c>
      <c r="Q97">
        <f t="shared" si="1"/>
        <v>45</v>
      </c>
      <c r="S97" s="13" t="s">
        <v>530</v>
      </c>
      <c r="T97" s="25">
        <f>+T90+1</f>
        <v>17</v>
      </c>
      <c r="U97" s="25" t="s">
        <v>531</v>
      </c>
      <c r="V97" s="25">
        <f t="shared" ref="V97:W101" si="15">+V139</f>
        <v>-0.55000000000000004</v>
      </c>
      <c r="W97" s="14" t="str">
        <f t="shared" si="15"/>
        <v>(Z-hole peck drill depth)</v>
      </c>
    </row>
    <row r="98" spans="1:23" x14ac:dyDescent="0.25">
      <c r="A98" t="s">
        <v>96</v>
      </c>
      <c r="B98" s="29" t="str">
        <f t="shared" si="12"/>
        <v>#1</v>
      </c>
      <c r="C98" s="29">
        <f t="shared" si="12"/>
        <v>17</v>
      </c>
      <c r="D98" s="29" t="str">
        <f t="shared" si="12"/>
        <v>=</v>
      </c>
      <c r="E98" s="29">
        <f t="shared" si="12"/>
        <v>0</v>
      </c>
      <c r="F98" s="29" t="str">
        <f t="shared" si="12"/>
        <v>(X-MILL Caster hole)</v>
      </c>
      <c r="Q98">
        <f t="shared" si="1"/>
        <v>46</v>
      </c>
      <c r="S98" s="13" t="s">
        <v>557</v>
      </c>
      <c r="T98" s="25">
        <f t="shared" ref="T98:T101" si="16">+T91+1</f>
        <v>17</v>
      </c>
      <c r="U98" s="25" t="s">
        <v>531</v>
      </c>
      <c r="V98" s="25">
        <f t="shared" si="15"/>
        <v>0.05</v>
      </c>
      <c r="W98" s="14" t="str">
        <f t="shared" si="15"/>
        <v>(R withdraw position= initial and final position)</v>
      </c>
    </row>
    <row r="99" spans="1:23" x14ac:dyDescent="0.25">
      <c r="A99" t="s">
        <v>97</v>
      </c>
      <c r="B99" s="29" t="str">
        <f t="shared" si="12"/>
        <v>#2</v>
      </c>
      <c r="C99" s="29">
        <f t="shared" si="12"/>
        <v>17</v>
      </c>
      <c r="D99" s="29" t="str">
        <f t="shared" si="12"/>
        <v>=</v>
      </c>
      <c r="E99" s="29">
        <f t="shared" si="12"/>
        <v>0</v>
      </c>
      <c r="F99" s="29" t="str">
        <f t="shared" si="12"/>
        <v>(Y-MILL Caster hole)</v>
      </c>
      <c r="Q99">
        <f t="shared" si="1"/>
        <v>47</v>
      </c>
      <c r="S99" s="13" t="s">
        <v>558</v>
      </c>
      <c r="T99" s="25">
        <f t="shared" si="16"/>
        <v>17</v>
      </c>
      <c r="U99" s="25" t="s">
        <v>531</v>
      </c>
      <c r="V99" s="25">
        <f t="shared" si="15"/>
        <v>1</v>
      </c>
      <c r="W99" s="14" t="str">
        <f t="shared" si="15"/>
        <v>(L # repeats)</v>
      </c>
    </row>
    <row r="100" spans="1:23" x14ac:dyDescent="0.25">
      <c r="A100" t="s">
        <v>98</v>
      </c>
      <c r="B100" s="29" t="str">
        <f t="shared" si="12"/>
        <v>#3</v>
      </c>
      <c r="C100" s="29">
        <f t="shared" si="12"/>
        <v>17</v>
      </c>
      <c r="D100" s="29" t="str">
        <f t="shared" si="12"/>
        <v>=</v>
      </c>
      <c r="E100" s="29">
        <f t="shared" si="12"/>
        <v>-0.55000000000000004</v>
      </c>
      <c r="F100" s="29" t="str">
        <f t="shared" si="12"/>
        <v>(Z-hole peck drill depth)</v>
      </c>
      <c r="Q100">
        <f t="shared" si="1"/>
        <v>48</v>
      </c>
      <c r="S100" s="13" t="s">
        <v>559</v>
      </c>
      <c r="T100" s="25">
        <f t="shared" si="16"/>
        <v>17</v>
      </c>
      <c r="U100" s="25" t="s">
        <v>531</v>
      </c>
      <c r="V100" s="25">
        <f t="shared" si="15"/>
        <v>0.04</v>
      </c>
      <c r="W100" s="14" t="str">
        <f t="shared" si="15"/>
        <v>(Q peck increment. # pecks = z/Q)</v>
      </c>
    </row>
    <row r="101" spans="1:23" x14ac:dyDescent="0.25">
      <c r="A101" t="s">
        <v>99</v>
      </c>
      <c r="B101" s="29" t="str">
        <f t="shared" si="12"/>
        <v>#4</v>
      </c>
      <c r="C101" s="29">
        <f t="shared" si="12"/>
        <v>17</v>
      </c>
      <c r="D101" s="29" t="str">
        <f t="shared" si="12"/>
        <v>=</v>
      </c>
      <c r="E101" s="29">
        <f t="shared" si="12"/>
        <v>0.05</v>
      </c>
      <c r="F101" s="29" t="str">
        <f t="shared" si="12"/>
        <v>(R withdraw position= initial and final position)</v>
      </c>
      <c r="Q101">
        <f t="shared" si="1"/>
        <v>49</v>
      </c>
      <c r="S101" s="13" t="s">
        <v>560</v>
      </c>
      <c r="T101" s="25">
        <f t="shared" si="16"/>
        <v>17</v>
      </c>
      <c r="U101" s="25" t="s">
        <v>531</v>
      </c>
      <c r="V101" s="25">
        <f t="shared" si="15"/>
        <v>1</v>
      </c>
      <c r="W101" s="14" t="str">
        <f t="shared" si="15"/>
        <v>(F peck feed rate= returned default feed rate)</v>
      </c>
    </row>
    <row r="102" spans="1:23" x14ac:dyDescent="0.25">
      <c r="A102" t="s">
        <v>100</v>
      </c>
      <c r="B102" s="29" t="str">
        <f t="shared" si="12"/>
        <v>#5</v>
      </c>
      <c r="C102" s="29">
        <f t="shared" si="12"/>
        <v>17</v>
      </c>
      <c r="D102" s="29" t="str">
        <f t="shared" si="12"/>
        <v>=</v>
      </c>
      <c r="E102" s="29">
        <f t="shared" si="12"/>
        <v>1</v>
      </c>
      <c r="F102" s="29" t="str">
        <f t="shared" si="12"/>
        <v>(L # repeats)</v>
      </c>
      <c r="Q102">
        <f t="shared" si="1"/>
        <v>50</v>
      </c>
      <c r="S102" s="13" t="s">
        <v>528</v>
      </c>
      <c r="T102" s="25">
        <f>+T95+1</f>
        <v>18</v>
      </c>
      <c r="U102" s="25" t="s">
        <v>531</v>
      </c>
      <c r="V102" s="25">
        <f>+U158</f>
        <v>0</v>
      </c>
      <c r="W102" s="14" t="s">
        <v>662</v>
      </c>
    </row>
    <row r="103" spans="1:23" x14ac:dyDescent="0.25">
      <c r="A103" t="s">
        <v>101</v>
      </c>
      <c r="B103" s="29" t="str">
        <f t="shared" si="12"/>
        <v>#6</v>
      </c>
      <c r="C103" s="29">
        <f t="shared" si="12"/>
        <v>17</v>
      </c>
      <c r="D103" s="29" t="str">
        <f t="shared" si="12"/>
        <v>=</v>
      </c>
      <c r="E103" s="29">
        <f t="shared" si="12"/>
        <v>0.04</v>
      </c>
      <c r="F103" s="29" t="str">
        <f t="shared" si="12"/>
        <v>(Q peck increment. # pecks = z/Q)</v>
      </c>
      <c r="Q103">
        <f t="shared" si="1"/>
        <v>51</v>
      </c>
      <c r="S103" s="13" t="s">
        <v>529</v>
      </c>
      <c r="T103" s="25">
        <f>+T96+1</f>
        <v>18</v>
      </c>
      <c r="U103" s="25" t="s">
        <v>531</v>
      </c>
      <c r="V103" s="25">
        <f>+V158</f>
        <v>0</v>
      </c>
      <c r="W103" s="14" t="s">
        <v>663</v>
      </c>
    </row>
    <row r="104" spans="1:23" x14ac:dyDescent="0.25">
      <c r="A104" t="s">
        <v>102</v>
      </c>
      <c r="B104" s="29" t="str">
        <f t="shared" si="12"/>
        <v>#7</v>
      </c>
      <c r="C104" s="29">
        <f t="shared" si="12"/>
        <v>17</v>
      </c>
      <c r="D104" s="29" t="str">
        <f t="shared" si="12"/>
        <v>=</v>
      </c>
      <c r="E104" s="29">
        <f t="shared" si="12"/>
        <v>1</v>
      </c>
      <c r="F104" s="29" t="str">
        <f t="shared" si="12"/>
        <v>(F peck feed rate= returned default feed rate)</v>
      </c>
      <c r="Q104">
        <f t="shared" si="1"/>
        <v>52</v>
      </c>
      <c r="S104" s="13" t="s">
        <v>530</v>
      </c>
      <c r="T104" s="25">
        <f>+T97+1</f>
        <v>18</v>
      </c>
      <c r="U104" s="25" t="s">
        <v>531</v>
      </c>
      <c r="V104" s="25">
        <f t="shared" ref="V104:W108" si="17">+V139</f>
        <v>-0.55000000000000004</v>
      </c>
      <c r="W104" s="14" t="str">
        <f t="shared" si="17"/>
        <v>(Z-hole peck drill depth)</v>
      </c>
    </row>
    <row r="105" spans="1:23" x14ac:dyDescent="0.25">
      <c r="A105" t="s">
        <v>103</v>
      </c>
      <c r="B105" s="29" t="str">
        <f t="shared" si="12"/>
        <v>#1</v>
      </c>
      <c r="C105" s="29">
        <f t="shared" si="12"/>
        <v>18</v>
      </c>
      <c r="D105" s="29" t="str">
        <f t="shared" si="12"/>
        <v>=</v>
      </c>
      <c r="E105" s="29">
        <f t="shared" si="12"/>
        <v>0</v>
      </c>
      <c r="F105" s="29" t="str">
        <f t="shared" si="12"/>
        <v>(X-MILL Caster hole)</v>
      </c>
      <c r="Q105">
        <f t="shared" si="1"/>
        <v>53</v>
      </c>
      <c r="S105" s="13" t="s">
        <v>557</v>
      </c>
      <c r="T105" s="25">
        <f t="shared" ref="T105:T108" si="18">+T98+1</f>
        <v>18</v>
      </c>
      <c r="U105" s="25" t="s">
        <v>531</v>
      </c>
      <c r="V105" s="25">
        <f t="shared" si="17"/>
        <v>0.05</v>
      </c>
      <c r="W105" s="14" t="str">
        <f t="shared" si="17"/>
        <v>(R withdraw position= initial and final position)</v>
      </c>
    </row>
    <row r="106" spans="1:23" x14ac:dyDescent="0.25">
      <c r="A106" t="s">
        <v>104</v>
      </c>
      <c r="B106" s="29" t="str">
        <f t="shared" si="12"/>
        <v>#2</v>
      </c>
      <c r="C106" s="29">
        <f t="shared" si="12"/>
        <v>18</v>
      </c>
      <c r="D106" s="29" t="str">
        <f t="shared" si="12"/>
        <v>=</v>
      </c>
      <c r="E106" s="29">
        <f t="shared" si="12"/>
        <v>0</v>
      </c>
      <c r="F106" s="29" t="str">
        <f t="shared" si="12"/>
        <v>(Y-MILL Caster hole)</v>
      </c>
      <c r="Q106">
        <f t="shared" si="1"/>
        <v>54</v>
      </c>
      <c r="S106" s="13" t="s">
        <v>558</v>
      </c>
      <c r="T106" s="25">
        <f t="shared" si="18"/>
        <v>18</v>
      </c>
      <c r="U106" s="25" t="s">
        <v>531</v>
      </c>
      <c r="V106" s="25">
        <f t="shared" si="17"/>
        <v>1</v>
      </c>
      <c r="W106" s="14" t="str">
        <f t="shared" si="17"/>
        <v>(L # repeats)</v>
      </c>
    </row>
    <row r="107" spans="1:23" x14ac:dyDescent="0.25">
      <c r="A107" t="s">
        <v>105</v>
      </c>
      <c r="B107" s="29" t="str">
        <f t="shared" si="12"/>
        <v>#3</v>
      </c>
      <c r="C107" s="29">
        <f t="shared" si="12"/>
        <v>18</v>
      </c>
      <c r="D107" s="29" t="str">
        <f t="shared" si="12"/>
        <v>=</v>
      </c>
      <c r="E107" s="29">
        <f t="shared" si="12"/>
        <v>-0.55000000000000004</v>
      </c>
      <c r="F107" s="29" t="str">
        <f t="shared" si="12"/>
        <v>(Z-hole peck drill depth)</v>
      </c>
      <c r="Q107">
        <f t="shared" si="1"/>
        <v>55</v>
      </c>
      <c r="S107" s="13" t="s">
        <v>559</v>
      </c>
      <c r="T107" s="25">
        <f t="shared" si="18"/>
        <v>18</v>
      </c>
      <c r="U107" s="25" t="s">
        <v>531</v>
      </c>
      <c r="V107" s="25">
        <f t="shared" si="17"/>
        <v>0.04</v>
      </c>
      <c r="W107" s="14" t="str">
        <f t="shared" si="17"/>
        <v>(Q peck increment. # pecks = z/Q)</v>
      </c>
    </row>
    <row r="108" spans="1:23" x14ac:dyDescent="0.25">
      <c r="A108" t="s">
        <v>106</v>
      </c>
      <c r="B108" s="29" t="str">
        <f t="shared" si="12"/>
        <v>#4</v>
      </c>
      <c r="C108" s="29">
        <f t="shared" si="12"/>
        <v>18</v>
      </c>
      <c r="D108" s="29" t="str">
        <f t="shared" si="12"/>
        <v>=</v>
      </c>
      <c r="E108" s="29">
        <f t="shared" si="12"/>
        <v>0.05</v>
      </c>
      <c r="F108" s="29" t="str">
        <f t="shared" si="12"/>
        <v>(R withdraw position= initial and final position)</v>
      </c>
      <c r="Q108">
        <f t="shared" si="1"/>
        <v>56</v>
      </c>
      <c r="S108" s="13" t="s">
        <v>560</v>
      </c>
      <c r="T108" s="25">
        <f t="shared" si="18"/>
        <v>18</v>
      </c>
      <c r="U108" s="25" t="s">
        <v>531</v>
      </c>
      <c r="V108" s="25">
        <f t="shared" si="17"/>
        <v>1</v>
      </c>
      <c r="W108" s="14" t="str">
        <f t="shared" si="17"/>
        <v>(F peck feed rate= returned default feed rate)</v>
      </c>
    </row>
    <row r="109" spans="1:23" x14ac:dyDescent="0.25">
      <c r="A109" t="s">
        <v>107</v>
      </c>
      <c r="B109" s="29" t="str">
        <f t="shared" si="12"/>
        <v>#5</v>
      </c>
      <c r="C109" s="29">
        <f t="shared" si="12"/>
        <v>18</v>
      </c>
      <c r="D109" s="29" t="str">
        <f t="shared" si="12"/>
        <v>=</v>
      </c>
      <c r="E109" s="29">
        <f t="shared" si="12"/>
        <v>1</v>
      </c>
      <c r="F109" s="29" t="str">
        <f t="shared" si="12"/>
        <v>(L # repeats)</v>
      </c>
      <c r="Q109">
        <f t="shared" si="1"/>
        <v>57</v>
      </c>
      <c r="S109" s="13" t="s">
        <v>528</v>
      </c>
      <c r="T109" s="25">
        <f>+T102+1</f>
        <v>19</v>
      </c>
      <c r="U109" s="25" t="s">
        <v>531</v>
      </c>
      <c r="V109" s="25">
        <f>+U159</f>
        <v>0</v>
      </c>
      <c r="W109" s="14" t="s">
        <v>664</v>
      </c>
    </row>
    <row r="110" spans="1:23" x14ac:dyDescent="0.25">
      <c r="A110" t="s">
        <v>108</v>
      </c>
      <c r="B110" s="29" t="str">
        <f t="shared" si="12"/>
        <v>#6</v>
      </c>
      <c r="C110" s="29">
        <f t="shared" si="12"/>
        <v>18</v>
      </c>
      <c r="D110" s="29" t="str">
        <f t="shared" si="12"/>
        <v>=</v>
      </c>
      <c r="E110" s="29">
        <f t="shared" si="12"/>
        <v>0.04</v>
      </c>
      <c r="F110" s="29" t="str">
        <f t="shared" si="12"/>
        <v>(Q peck increment. # pecks = z/Q)</v>
      </c>
      <c r="Q110">
        <f t="shared" si="1"/>
        <v>58</v>
      </c>
      <c r="S110" s="13" t="s">
        <v>529</v>
      </c>
      <c r="T110" s="25">
        <f>+T103+1</f>
        <v>19</v>
      </c>
      <c r="U110" s="25" t="s">
        <v>531</v>
      </c>
      <c r="V110" s="25">
        <f>+V159</f>
        <v>0</v>
      </c>
      <c r="W110" s="14" t="s">
        <v>665</v>
      </c>
    </row>
    <row r="111" spans="1:23" x14ac:dyDescent="0.25">
      <c r="A111" t="s">
        <v>109</v>
      </c>
      <c r="B111" s="29" t="str">
        <f t="shared" si="12"/>
        <v>#7</v>
      </c>
      <c r="C111" s="29">
        <f t="shared" si="12"/>
        <v>18</v>
      </c>
      <c r="D111" s="29" t="str">
        <f t="shared" si="12"/>
        <v>=</v>
      </c>
      <c r="E111" s="29">
        <f t="shared" si="12"/>
        <v>1</v>
      </c>
      <c r="F111" s="29" t="str">
        <f t="shared" si="12"/>
        <v>(F peck feed rate= returned default feed rate)</v>
      </c>
      <c r="Q111">
        <f t="shared" si="1"/>
        <v>59</v>
      </c>
      <c r="S111" s="13" t="s">
        <v>530</v>
      </c>
      <c r="T111" s="25">
        <f>+T104+1</f>
        <v>19</v>
      </c>
      <c r="U111" s="25" t="s">
        <v>531</v>
      </c>
      <c r="V111" s="25">
        <f t="shared" ref="V111:W115" si="19">+V139</f>
        <v>-0.55000000000000004</v>
      </c>
      <c r="W111" s="14" t="str">
        <f t="shared" si="19"/>
        <v>(Z-hole peck drill depth)</v>
      </c>
    </row>
    <row r="112" spans="1:23" x14ac:dyDescent="0.25">
      <c r="A112" t="s">
        <v>110</v>
      </c>
      <c r="B112" s="29" t="str">
        <f t="shared" si="12"/>
        <v>#1</v>
      </c>
      <c r="C112" s="29">
        <f t="shared" si="12"/>
        <v>19</v>
      </c>
      <c r="D112" s="29" t="str">
        <f t="shared" si="12"/>
        <v>=</v>
      </c>
      <c r="E112" s="29">
        <f t="shared" si="12"/>
        <v>0</v>
      </c>
      <c r="F112" s="29" t="str">
        <f t="shared" si="12"/>
        <v>(X-BASE Caster hole)</v>
      </c>
      <c r="Q112">
        <f t="shared" si="1"/>
        <v>60</v>
      </c>
      <c r="S112" s="13" t="s">
        <v>557</v>
      </c>
      <c r="T112" s="25">
        <f t="shared" ref="T112:T115" si="20">+T105+1</f>
        <v>19</v>
      </c>
      <c r="U112" s="25" t="s">
        <v>531</v>
      </c>
      <c r="V112" s="25">
        <f t="shared" si="19"/>
        <v>0.05</v>
      </c>
      <c r="W112" s="14" t="str">
        <f t="shared" si="19"/>
        <v>(R withdraw position= initial and final position)</v>
      </c>
    </row>
    <row r="113" spans="1:23" x14ac:dyDescent="0.25">
      <c r="A113" t="s">
        <v>111</v>
      </c>
      <c r="B113" s="29" t="str">
        <f t="shared" si="12"/>
        <v>#2</v>
      </c>
      <c r="C113" s="29">
        <f t="shared" si="12"/>
        <v>19</v>
      </c>
      <c r="D113" s="29" t="str">
        <f t="shared" si="12"/>
        <v>=</v>
      </c>
      <c r="E113" s="29">
        <f t="shared" si="12"/>
        <v>0</v>
      </c>
      <c r="F113" s="29" t="str">
        <f t="shared" si="12"/>
        <v>(Y-BASE Caster hole)</v>
      </c>
      <c r="Q113">
        <f t="shared" si="1"/>
        <v>61</v>
      </c>
      <c r="S113" s="13" t="s">
        <v>558</v>
      </c>
      <c r="T113" s="25">
        <f t="shared" si="20"/>
        <v>19</v>
      </c>
      <c r="U113" s="25" t="s">
        <v>531</v>
      </c>
      <c r="V113" s="25">
        <f t="shared" si="19"/>
        <v>1</v>
      </c>
      <c r="W113" s="14" t="str">
        <f t="shared" si="19"/>
        <v>(L # repeats)</v>
      </c>
    </row>
    <row r="114" spans="1:23" x14ac:dyDescent="0.25">
      <c r="A114" t="s">
        <v>112</v>
      </c>
      <c r="B114" s="29" t="str">
        <f t="shared" si="12"/>
        <v>#3</v>
      </c>
      <c r="C114" s="29">
        <f t="shared" si="12"/>
        <v>19</v>
      </c>
      <c r="D114" s="29" t="str">
        <f t="shared" si="12"/>
        <v>=</v>
      </c>
      <c r="E114" s="29">
        <f t="shared" si="12"/>
        <v>-0.55000000000000004</v>
      </c>
      <c r="F114" s="29" t="str">
        <f t="shared" si="12"/>
        <v>(Z-hole peck drill depth)</v>
      </c>
      <c r="Q114">
        <f t="shared" si="1"/>
        <v>62</v>
      </c>
      <c r="S114" s="13" t="s">
        <v>559</v>
      </c>
      <c r="T114" s="25">
        <f t="shared" si="20"/>
        <v>19</v>
      </c>
      <c r="U114" s="25" t="s">
        <v>531</v>
      </c>
      <c r="V114" s="25">
        <f t="shared" si="19"/>
        <v>0.04</v>
      </c>
      <c r="W114" s="14" t="str">
        <f t="shared" si="19"/>
        <v>(Q peck increment. # pecks = z/Q)</v>
      </c>
    </row>
    <row r="115" spans="1:23" x14ac:dyDescent="0.25">
      <c r="A115" t="s">
        <v>113</v>
      </c>
      <c r="B115" s="29" t="str">
        <f t="shared" si="12"/>
        <v>#4</v>
      </c>
      <c r="C115" s="29">
        <f t="shared" si="12"/>
        <v>19</v>
      </c>
      <c r="D115" s="29" t="str">
        <f t="shared" si="12"/>
        <v>=</v>
      </c>
      <c r="E115" s="29">
        <f t="shared" si="12"/>
        <v>0.05</v>
      </c>
      <c r="F115" s="29" t="str">
        <f t="shared" si="12"/>
        <v>(R withdraw position= initial and final position)</v>
      </c>
      <c r="Q115">
        <f t="shared" si="1"/>
        <v>63</v>
      </c>
      <c r="S115" s="13" t="s">
        <v>560</v>
      </c>
      <c r="T115" s="25">
        <f t="shared" si="20"/>
        <v>19</v>
      </c>
      <c r="U115" s="25" t="s">
        <v>531</v>
      </c>
      <c r="V115" s="25">
        <f t="shared" si="19"/>
        <v>1</v>
      </c>
      <c r="W115" s="14" t="str">
        <f t="shared" si="19"/>
        <v>(F peck feed rate= returned default feed rate)</v>
      </c>
    </row>
    <row r="116" spans="1:23" x14ac:dyDescent="0.25">
      <c r="A116" t="s">
        <v>114</v>
      </c>
      <c r="B116" s="29" t="str">
        <f t="shared" si="12"/>
        <v>#5</v>
      </c>
      <c r="C116" s="29">
        <f t="shared" si="12"/>
        <v>19</v>
      </c>
      <c r="D116" s="29" t="str">
        <f t="shared" si="12"/>
        <v>=</v>
      </c>
      <c r="E116" s="29">
        <f t="shared" si="12"/>
        <v>1</v>
      </c>
      <c r="F116" s="29" t="str">
        <f t="shared" si="12"/>
        <v>(L # repeats)</v>
      </c>
      <c r="Q116">
        <f t="shared" si="1"/>
        <v>64</v>
      </c>
      <c r="S116" s="13" t="s">
        <v>528</v>
      </c>
      <c r="T116" s="25">
        <f>+T109+1</f>
        <v>20</v>
      </c>
      <c r="U116" s="25" t="s">
        <v>531</v>
      </c>
      <c r="V116" s="25">
        <f>+U160</f>
        <v>0</v>
      </c>
      <c r="W116" s="14" t="s">
        <v>664</v>
      </c>
    </row>
    <row r="117" spans="1:23" x14ac:dyDescent="0.25">
      <c r="A117" t="s">
        <v>115</v>
      </c>
      <c r="B117" s="29" t="str">
        <f t="shared" si="12"/>
        <v>#6</v>
      </c>
      <c r="C117" s="29">
        <f t="shared" si="12"/>
        <v>19</v>
      </c>
      <c r="D117" s="29" t="str">
        <f t="shared" si="12"/>
        <v>=</v>
      </c>
      <c r="E117" s="29">
        <f t="shared" si="12"/>
        <v>0.04</v>
      </c>
      <c r="F117" s="29" t="str">
        <f t="shared" si="12"/>
        <v>(Q peck increment. # pecks = z/Q)</v>
      </c>
      <c r="Q117">
        <f t="shared" si="1"/>
        <v>65</v>
      </c>
      <c r="S117" s="13" t="s">
        <v>529</v>
      </c>
      <c r="T117" s="25">
        <f>+T110+1</f>
        <v>20</v>
      </c>
      <c r="U117" s="25" t="s">
        <v>531</v>
      </c>
      <c r="V117" s="25">
        <f>+V160</f>
        <v>0</v>
      </c>
      <c r="W117" s="14" t="s">
        <v>665</v>
      </c>
    </row>
    <row r="118" spans="1:23" x14ac:dyDescent="0.25">
      <c r="A118" t="s">
        <v>116</v>
      </c>
      <c r="B118" s="29" t="str">
        <f t="shared" si="12"/>
        <v>#7</v>
      </c>
      <c r="C118" s="29">
        <f t="shared" si="12"/>
        <v>19</v>
      </c>
      <c r="D118" s="29" t="str">
        <f t="shared" si="12"/>
        <v>=</v>
      </c>
      <c r="E118" s="29">
        <f t="shared" si="12"/>
        <v>1</v>
      </c>
      <c r="F118" s="29" t="str">
        <f t="shared" si="12"/>
        <v>(F peck feed rate= returned default feed rate)</v>
      </c>
      <c r="Q118">
        <f t="shared" ref="Q118:Q136" si="21">1+Q117</f>
        <v>66</v>
      </c>
      <c r="S118" s="13" t="s">
        <v>530</v>
      </c>
      <c r="T118" s="25">
        <f>+T111+1</f>
        <v>20</v>
      </c>
      <c r="U118" s="25" t="s">
        <v>531</v>
      </c>
      <c r="V118" s="25">
        <f t="shared" ref="V118:W122" si="22">+V139</f>
        <v>-0.55000000000000004</v>
      </c>
      <c r="W118" s="14" t="str">
        <f t="shared" si="22"/>
        <v>(Z-hole peck drill depth)</v>
      </c>
    </row>
    <row r="119" spans="1:23" x14ac:dyDescent="0.25">
      <c r="A119" t="s">
        <v>117</v>
      </c>
      <c r="B119" s="29" t="str">
        <f t="shared" si="12"/>
        <v>#1</v>
      </c>
      <c r="C119" s="29">
        <f t="shared" si="12"/>
        <v>20</v>
      </c>
      <c r="D119" s="29" t="str">
        <f t="shared" si="12"/>
        <v>=</v>
      </c>
      <c r="E119" s="29">
        <f t="shared" si="12"/>
        <v>0</v>
      </c>
      <c r="F119" s="29" t="str">
        <f t="shared" si="12"/>
        <v>(X-BASE Caster hole)</v>
      </c>
      <c r="Q119">
        <f t="shared" si="21"/>
        <v>67</v>
      </c>
      <c r="S119" s="13" t="s">
        <v>557</v>
      </c>
      <c r="T119" s="25">
        <f t="shared" ref="T119:T122" si="23">+T112+1</f>
        <v>20</v>
      </c>
      <c r="U119" s="25" t="s">
        <v>531</v>
      </c>
      <c r="V119" s="25">
        <f t="shared" si="22"/>
        <v>0.05</v>
      </c>
      <c r="W119" s="14" t="str">
        <f t="shared" si="22"/>
        <v>(R withdraw position= initial and final position)</v>
      </c>
    </row>
    <row r="120" spans="1:23" x14ac:dyDescent="0.25">
      <c r="A120" t="s">
        <v>118</v>
      </c>
      <c r="B120" s="29" t="str">
        <f t="shared" ref="B120:F139" si="24">+S117</f>
        <v>#2</v>
      </c>
      <c r="C120" s="29">
        <f t="shared" si="24"/>
        <v>20</v>
      </c>
      <c r="D120" s="29" t="str">
        <f t="shared" si="24"/>
        <v>=</v>
      </c>
      <c r="E120" s="29">
        <f t="shared" si="24"/>
        <v>0</v>
      </c>
      <c r="F120" s="29" t="str">
        <f t="shared" si="24"/>
        <v>(Y-BASE Caster hole)</v>
      </c>
      <c r="Q120">
        <f t="shared" si="21"/>
        <v>68</v>
      </c>
      <c r="S120" s="13" t="s">
        <v>558</v>
      </c>
      <c r="T120" s="25">
        <f t="shared" si="23"/>
        <v>20</v>
      </c>
      <c r="U120" s="25" t="s">
        <v>531</v>
      </c>
      <c r="V120" s="25">
        <f t="shared" si="22"/>
        <v>1</v>
      </c>
      <c r="W120" s="14" t="str">
        <f t="shared" si="22"/>
        <v>(L # repeats)</v>
      </c>
    </row>
    <row r="121" spans="1:23" x14ac:dyDescent="0.25">
      <c r="A121" t="s">
        <v>119</v>
      </c>
      <c r="B121" s="29" t="str">
        <f t="shared" si="24"/>
        <v>#3</v>
      </c>
      <c r="C121" s="29">
        <f t="shared" si="24"/>
        <v>20</v>
      </c>
      <c r="D121" s="29" t="str">
        <f t="shared" si="24"/>
        <v>=</v>
      </c>
      <c r="E121" s="29">
        <f t="shared" si="24"/>
        <v>-0.55000000000000004</v>
      </c>
      <c r="F121" s="29" t="str">
        <f t="shared" si="24"/>
        <v>(Z-hole peck drill depth)</v>
      </c>
      <c r="Q121">
        <f t="shared" si="21"/>
        <v>69</v>
      </c>
      <c r="S121" s="13" t="s">
        <v>559</v>
      </c>
      <c r="T121" s="25">
        <f t="shared" si="23"/>
        <v>20</v>
      </c>
      <c r="U121" s="25" t="s">
        <v>531</v>
      </c>
      <c r="V121" s="25">
        <f t="shared" si="22"/>
        <v>0.04</v>
      </c>
      <c r="W121" s="14" t="str">
        <f t="shared" si="22"/>
        <v>(Q peck increment. # pecks = z/Q)</v>
      </c>
    </row>
    <row r="122" spans="1:23" x14ac:dyDescent="0.25">
      <c r="A122" t="s">
        <v>120</v>
      </c>
      <c r="B122" s="29" t="str">
        <f t="shared" si="24"/>
        <v>#4</v>
      </c>
      <c r="C122" s="29">
        <f t="shared" si="24"/>
        <v>20</v>
      </c>
      <c r="D122" s="29" t="str">
        <f t="shared" si="24"/>
        <v>=</v>
      </c>
      <c r="E122" s="29">
        <f t="shared" si="24"/>
        <v>0.05</v>
      </c>
      <c r="F122" s="29" t="str">
        <f t="shared" si="24"/>
        <v>(R withdraw position= initial and final position)</v>
      </c>
      <c r="Q122">
        <f t="shared" si="21"/>
        <v>70</v>
      </c>
      <c r="S122" s="13" t="s">
        <v>560</v>
      </c>
      <c r="T122" s="25">
        <f t="shared" si="23"/>
        <v>20</v>
      </c>
      <c r="U122" s="25" t="s">
        <v>531</v>
      </c>
      <c r="V122" s="25">
        <f t="shared" si="22"/>
        <v>1</v>
      </c>
      <c r="W122" s="14" t="str">
        <f t="shared" si="22"/>
        <v>(F peck feed rate= returned default feed rate)</v>
      </c>
    </row>
    <row r="123" spans="1:23" x14ac:dyDescent="0.25">
      <c r="A123" t="s">
        <v>121</v>
      </c>
      <c r="B123" s="29" t="str">
        <f t="shared" si="24"/>
        <v>#5</v>
      </c>
      <c r="C123" s="29">
        <f t="shared" si="24"/>
        <v>20</v>
      </c>
      <c r="D123" s="29" t="str">
        <f t="shared" si="24"/>
        <v>=</v>
      </c>
      <c r="E123" s="29">
        <f t="shared" si="24"/>
        <v>1</v>
      </c>
      <c r="F123" s="29" t="str">
        <f t="shared" si="24"/>
        <v>(L # repeats)</v>
      </c>
      <c r="Q123">
        <f t="shared" si="21"/>
        <v>71</v>
      </c>
      <c r="S123" s="13" t="s">
        <v>528</v>
      </c>
      <c r="T123" s="25">
        <f>+T116+1</f>
        <v>21</v>
      </c>
      <c r="U123" s="25" t="s">
        <v>531</v>
      </c>
      <c r="V123" s="25">
        <f>+U161</f>
        <v>0</v>
      </c>
      <c r="W123" s="14" t="s">
        <v>664</v>
      </c>
    </row>
    <row r="124" spans="1:23" x14ac:dyDescent="0.25">
      <c r="A124" t="s">
        <v>122</v>
      </c>
      <c r="B124" s="29" t="str">
        <f t="shared" si="24"/>
        <v>#6</v>
      </c>
      <c r="C124" s="29">
        <f t="shared" si="24"/>
        <v>20</v>
      </c>
      <c r="D124" s="29" t="str">
        <f t="shared" si="24"/>
        <v>=</v>
      </c>
      <c r="E124" s="29">
        <f t="shared" si="24"/>
        <v>0.04</v>
      </c>
      <c r="F124" s="29" t="str">
        <f t="shared" si="24"/>
        <v>(Q peck increment. # pecks = z/Q)</v>
      </c>
      <c r="Q124">
        <f t="shared" si="21"/>
        <v>72</v>
      </c>
      <c r="S124" s="13" t="s">
        <v>529</v>
      </c>
      <c r="T124" s="25">
        <f>+T117+1</f>
        <v>21</v>
      </c>
      <c r="U124" s="25" t="s">
        <v>531</v>
      </c>
      <c r="V124" s="25">
        <f>+V161</f>
        <v>0</v>
      </c>
      <c r="W124" s="14" t="s">
        <v>665</v>
      </c>
    </row>
    <row r="125" spans="1:23" x14ac:dyDescent="0.25">
      <c r="A125" t="s">
        <v>123</v>
      </c>
      <c r="B125" s="29" t="str">
        <f t="shared" si="24"/>
        <v>#7</v>
      </c>
      <c r="C125" s="29">
        <f t="shared" si="24"/>
        <v>20</v>
      </c>
      <c r="D125" s="29" t="str">
        <f t="shared" si="24"/>
        <v>=</v>
      </c>
      <c r="E125" s="29">
        <f t="shared" si="24"/>
        <v>1</v>
      </c>
      <c r="F125" s="29" t="str">
        <f t="shared" si="24"/>
        <v>(F peck feed rate= returned default feed rate)</v>
      </c>
      <c r="Q125">
        <f t="shared" si="21"/>
        <v>73</v>
      </c>
      <c r="S125" s="13" t="s">
        <v>530</v>
      </c>
      <c r="T125" s="25">
        <f>+T118+1</f>
        <v>21</v>
      </c>
      <c r="U125" s="25" t="s">
        <v>531</v>
      </c>
      <c r="V125" s="25">
        <f t="shared" ref="V125:W129" si="25">+V139</f>
        <v>-0.55000000000000004</v>
      </c>
      <c r="W125" s="14" t="str">
        <f t="shared" si="25"/>
        <v>(Z-hole peck drill depth)</v>
      </c>
    </row>
    <row r="126" spans="1:23" x14ac:dyDescent="0.25">
      <c r="A126" t="s">
        <v>124</v>
      </c>
      <c r="B126" s="29" t="str">
        <f t="shared" si="24"/>
        <v>#1</v>
      </c>
      <c r="C126" s="29">
        <f t="shared" si="24"/>
        <v>21</v>
      </c>
      <c r="D126" s="29" t="str">
        <f t="shared" si="24"/>
        <v>=</v>
      </c>
      <c r="E126" s="29">
        <f t="shared" si="24"/>
        <v>0</v>
      </c>
      <c r="F126" s="29" t="str">
        <f t="shared" si="24"/>
        <v>(X-BASE Caster hole)</v>
      </c>
      <c r="Q126">
        <f t="shared" si="21"/>
        <v>74</v>
      </c>
      <c r="S126" s="13" t="s">
        <v>557</v>
      </c>
      <c r="T126" s="25">
        <f t="shared" ref="T126:T136" si="26">+T119+1</f>
        <v>21</v>
      </c>
      <c r="U126" s="25" t="s">
        <v>531</v>
      </c>
      <c r="V126" s="25">
        <f t="shared" si="25"/>
        <v>0.05</v>
      </c>
      <c r="W126" s="14" t="str">
        <f t="shared" si="25"/>
        <v>(R withdraw position= initial and final position)</v>
      </c>
    </row>
    <row r="127" spans="1:23" x14ac:dyDescent="0.25">
      <c r="A127" t="s">
        <v>125</v>
      </c>
      <c r="B127" s="29" t="str">
        <f t="shared" si="24"/>
        <v>#2</v>
      </c>
      <c r="C127" s="29">
        <f t="shared" si="24"/>
        <v>21</v>
      </c>
      <c r="D127" s="29" t="str">
        <f t="shared" si="24"/>
        <v>=</v>
      </c>
      <c r="E127" s="29">
        <f t="shared" si="24"/>
        <v>0</v>
      </c>
      <c r="F127" s="29" t="str">
        <f t="shared" si="24"/>
        <v>(Y-BASE Caster hole)</v>
      </c>
      <c r="Q127">
        <f t="shared" si="21"/>
        <v>75</v>
      </c>
      <c r="S127" s="13" t="s">
        <v>558</v>
      </c>
      <c r="T127" s="25">
        <f t="shared" si="26"/>
        <v>21</v>
      </c>
      <c r="U127" s="25" t="s">
        <v>531</v>
      </c>
      <c r="V127" s="25">
        <f t="shared" si="25"/>
        <v>1</v>
      </c>
      <c r="W127" s="14" t="str">
        <f t="shared" si="25"/>
        <v>(L # repeats)</v>
      </c>
    </row>
    <row r="128" spans="1:23" x14ac:dyDescent="0.25">
      <c r="A128" t="s">
        <v>126</v>
      </c>
      <c r="B128" s="29" t="str">
        <f t="shared" si="24"/>
        <v>#3</v>
      </c>
      <c r="C128" s="29">
        <f t="shared" si="24"/>
        <v>21</v>
      </c>
      <c r="D128" s="29" t="str">
        <f t="shared" si="24"/>
        <v>=</v>
      </c>
      <c r="E128" s="29">
        <f t="shared" si="24"/>
        <v>-0.55000000000000004</v>
      </c>
      <c r="F128" s="29" t="str">
        <f t="shared" si="24"/>
        <v>(Z-hole peck drill depth)</v>
      </c>
      <c r="Q128">
        <f t="shared" si="21"/>
        <v>76</v>
      </c>
      <c r="S128" s="13" t="s">
        <v>559</v>
      </c>
      <c r="T128" s="25">
        <f t="shared" si="26"/>
        <v>21</v>
      </c>
      <c r="U128" s="25" t="s">
        <v>531</v>
      </c>
      <c r="V128" s="25">
        <f t="shared" si="25"/>
        <v>0.04</v>
      </c>
      <c r="W128" s="14" t="str">
        <f t="shared" si="25"/>
        <v>(Q peck increment. # pecks = z/Q)</v>
      </c>
    </row>
    <row r="129" spans="1:23" x14ac:dyDescent="0.25">
      <c r="A129" t="s">
        <v>127</v>
      </c>
      <c r="B129" s="29" t="str">
        <f t="shared" si="24"/>
        <v>#4</v>
      </c>
      <c r="C129" s="29">
        <f t="shared" si="24"/>
        <v>21</v>
      </c>
      <c r="D129" s="29" t="str">
        <f t="shared" si="24"/>
        <v>=</v>
      </c>
      <c r="E129" s="29">
        <f t="shared" si="24"/>
        <v>0.05</v>
      </c>
      <c r="F129" s="29" t="str">
        <f t="shared" si="24"/>
        <v>(R withdraw position= initial and final position)</v>
      </c>
      <c r="Q129">
        <f t="shared" si="21"/>
        <v>77</v>
      </c>
      <c r="S129" s="13" t="s">
        <v>560</v>
      </c>
      <c r="T129" s="25">
        <f t="shared" si="26"/>
        <v>21</v>
      </c>
      <c r="U129" s="25" t="s">
        <v>531</v>
      </c>
      <c r="V129" s="25">
        <f t="shared" si="25"/>
        <v>1</v>
      </c>
      <c r="W129" s="14" t="str">
        <f t="shared" si="25"/>
        <v>(F peck feed rate= returned default feed rate)</v>
      </c>
    </row>
    <row r="130" spans="1:23" x14ac:dyDescent="0.25">
      <c r="A130" t="s">
        <v>128</v>
      </c>
      <c r="B130" s="29" t="str">
        <f t="shared" si="24"/>
        <v>#5</v>
      </c>
      <c r="C130" s="29">
        <f t="shared" si="24"/>
        <v>21</v>
      </c>
      <c r="D130" s="29" t="str">
        <f t="shared" si="24"/>
        <v>=</v>
      </c>
      <c r="E130" s="29">
        <f t="shared" si="24"/>
        <v>1</v>
      </c>
      <c r="F130" s="29" t="str">
        <f t="shared" si="24"/>
        <v>(L # repeats)</v>
      </c>
      <c r="Q130">
        <f t="shared" si="21"/>
        <v>78</v>
      </c>
      <c r="S130" s="13" t="s">
        <v>528</v>
      </c>
      <c r="T130" s="25">
        <f t="shared" si="26"/>
        <v>22</v>
      </c>
      <c r="U130" s="25" t="s">
        <v>531</v>
      </c>
      <c r="V130" s="25">
        <f>+U162</f>
        <v>0</v>
      </c>
      <c r="W130" s="14" t="s">
        <v>664</v>
      </c>
    </row>
    <row r="131" spans="1:23" x14ac:dyDescent="0.25">
      <c r="A131" t="s">
        <v>129</v>
      </c>
      <c r="B131" s="29" t="str">
        <f t="shared" si="24"/>
        <v>#6</v>
      </c>
      <c r="C131" s="29">
        <f t="shared" si="24"/>
        <v>21</v>
      </c>
      <c r="D131" s="29" t="str">
        <f t="shared" si="24"/>
        <v>=</v>
      </c>
      <c r="E131" s="29">
        <f t="shared" si="24"/>
        <v>0.04</v>
      </c>
      <c r="F131" s="29" t="str">
        <f t="shared" si="24"/>
        <v>(Q peck increment. # pecks = z/Q)</v>
      </c>
      <c r="Q131">
        <f t="shared" si="21"/>
        <v>79</v>
      </c>
      <c r="S131" s="13" t="s">
        <v>529</v>
      </c>
      <c r="T131" s="25">
        <f t="shared" si="26"/>
        <v>22</v>
      </c>
      <c r="U131" s="25" t="s">
        <v>531</v>
      </c>
      <c r="V131" s="25">
        <f>+V162</f>
        <v>0</v>
      </c>
      <c r="W131" s="14" t="s">
        <v>665</v>
      </c>
    </row>
    <row r="132" spans="1:23" x14ac:dyDescent="0.25">
      <c r="A132" t="s">
        <v>130</v>
      </c>
      <c r="B132" s="29" t="str">
        <f t="shared" si="24"/>
        <v>#7</v>
      </c>
      <c r="C132" s="29">
        <f t="shared" si="24"/>
        <v>21</v>
      </c>
      <c r="D132" s="29" t="str">
        <f t="shared" si="24"/>
        <v>=</v>
      </c>
      <c r="E132" s="29">
        <f t="shared" si="24"/>
        <v>1</v>
      </c>
      <c r="F132" s="29" t="str">
        <f t="shared" si="24"/>
        <v>(F peck feed rate= returned default feed rate)</v>
      </c>
      <c r="Q132">
        <f t="shared" si="21"/>
        <v>80</v>
      </c>
      <c r="S132" s="13" t="s">
        <v>530</v>
      </c>
      <c r="T132" s="25">
        <f t="shared" si="26"/>
        <v>22</v>
      </c>
      <c r="U132" s="25" t="s">
        <v>531</v>
      </c>
      <c r="V132" s="25">
        <f t="shared" ref="V132:W136" si="27">+V139</f>
        <v>-0.55000000000000004</v>
      </c>
      <c r="W132" s="14" t="str">
        <f t="shared" si="27"/>
        <v>(Z-hole peck drill depth)</v>
      </c>
    </row>
    <row r="133" spans="1:23" x14ac:dyDescent="0.25">
      <c r="A133" t="s">
        <v>131</v>
      </c>
      <c r="B133" s="29" t="str">
        <f t="shared" si="24"/>
        <v>#1</v>
      </c>
      <c r="C133" s="29">
        <f t="shared" si="24"/>
        <v>22</v>
      </c>
      <c r="D133" s="29" t="str">
        <f t="shared" si="24"/>
        <v>=</v>
      </c>
      <c r="E133" s="29">
        <f t="shared" si="24"/>
        <v>0</v>
      </c>
      <c r="F133" s="29" t="str">
        <f t="shared" si="24"/>
        <v>(X-BASE Caster hole)</v>
      </c>
      <c r="Q133">
        <f t="shared" si="21"/>
        <v>81</v>
      </c>
      <c r="S133" s="13" t="s">
        <v>557</v>
      </c>
      <c r="T133" s="25">
        <f t="shared" si="26"/>
        <v>22</v>
      </c>
      <c r="U133" s="25" t="s">
        <v>531</v>
      </c>
      <c r="V133" s="25">
        <f t="shared" si="27"/>
        <v>0.05</v>
      </c>
      <c r="W133" s="14" t="str">
        <f t="shared" si="27"/>
        <v>(R withdraw position= initial and final position)</v>
      </c>
    </row>
    <row r="134" spans="1:23" x14ac:dyDescent="0.25">
      <c r="A134" t="s">
        <v>132</v>
      </c>
      <c r="B134" s="29" t="str">
        <f t="shared" si="24"/>
        <v>#2</v>
      </c>
      <c r="C134" s="29">
        <f t="shared" si="24"/>
        <v>22</v>
      </c>
      <c r="D134" s="29" t="str">
        <f t="shared" si="24"/>
        <v>=</v>
      </c>
      <c r="E134" s="29">
        <f t="shared" si="24"/>
        <v>0</v>
      </c>
      <c r="F134" s="29" t="str">
        <f t="shared" si="24"/>
        <v>(Y-BASE Caster hole)</v>
      </c>
      <c r="Q134">
        <f t="shared" si="21"/>
        <v>82</v>
      </c>
      <c r="S134" s="13" t="s">
        <v>558</v>
      </c>
      <c r="T134" s="25">
        <f t="shared" si="26"/>
        <v>22</v>
      </c>
      <c r="U134" s="25" t="s">
        <v>531</v>
      </c>
      <c r="V134" s="25">
        <f t="shared" si="27"/>
        <v>1</v>
      </c>
      <c r="W134" s="14" t="str">
        <f t="shared" si="27"/>
        <v>(L # repeats)</v>
      </c>
    </row>
    <row r="135" spans="1:23" x14ac:dyDescent="0.25">
      <c r="A135" t="s">
        <v>133</v>
      </c>
      <c r="B135" s="29" t="str">
        <f t="shared" si="24"/>
        <v>#3</v>
      </c>
      <c r="C135" s="29">
        <f t="shared" si="24"/>
        <v>22</v>
      </c>
      <c r="D135" s="29" t="str">
        <f t="shared" si="24"/>
        <v>=</v>
      </c>
      <c r="E135" s="29">
        <f t="shared" si="24"/>
        <v>-0.55000000000000004</v>
      </c>
      <c r="F135" s="29" t="str">
        <f t="shared" si="24"/>
        <v>(Z-hole peck drill depth)</v>
      </c>
      <c r="Q135">
        <f t="shared" si="21"/>
        <v>83</v>
      </c>
      <c r="S135" s="13" t="s">
        <v>559</v>
      </c>
      <c r="T135" s="25">
        <f t="shared" si="26"/>
        <v>22</v>
      </c>
      <c r="U135" s="25" t="s">
        <v>531</v>
      </c>
      <c r="V135" s="25">
        <f t="shared" si="27"/>
        <v>0.04</v>
      </c>
      <c r="W135" s="14" t="str">
        <f t="shared" si="27"/>
        <v>(Q peck increment. # pecks = z/Q)</v>
      </c>
    </row>
    <row r="136" spans="1:23" x14ac:dyDescent="0.25">
      <c r="A136" t="s">
        <v>134</v>
      </c>
      <c r="B136" s="29" t="str">
        <f t="shared" si="24"/>
        <v>#4</v>
      </c>
      <c r="C136" s="29">
        <f t="shared" si="24"/>
        <v>22</v>
      </c>
      <c r="D136" s="29" t="str">
        <f t="shared" si="24"/>
        <v>=</v>
      </c>
      <c r="E136" s="29">
        <f t="shared" si="24"/>
        <v>0.05</v>
      </c>
      <c r="F136" s="29" t="str">
        <f t="shared" si="24"/>
        <v>(R withdraw position= initial and final position)</v>
      </c>
      <c r="Q136">
        <f t="shared" si="21"/>
        <v>84</v>
      </c>
      <c r="S136" s="17" t="s">
        <v>560</v>
      </c>
      <c r="T136" s="6">
        <f t="shared" si="26"/>
        <v>22</v>
      </c>
      <c r="U136" s="6" t="s">
        <v>531</v>
      </c>
      <c r="V136" s="6">
        <f t="shared" si="27"/>
        <v>1</v>
      </c>
      <c r="W136" s="18" t="str">
        <f t="shared" si="27"/>
        <v>(F peck feed rate= returned default feed rate)</v>
      </c>
    </row>
    <row r="137" spans="1:23" x14ac:dyDescent="0.25">
      <c r="A137" s="26" t="s">
        <v>135</v>
      </c>
      <c r="B137" s="29" t="str">
        <f t="shared" si="24"/>
        <v>#5</v>
      </c>
      <c r="C137" s="29">
        <f t="shared" si="24"/>
        <v>22</v>
      </c>
      <c r="D137" s="29" t="str">
        <f t="shared" si="24"/>
        <v>=</v>
      </c>
      <c r="E137" s="29">
        <f t="shared" si="24"/>
        <v>1</v>
      </c>
      <c r="F137" s="29" t="str">
        <f t="shared" si="24"/>
        <v>(L # repeats)</v>
      </c>
    </row>
    <row r="138" spans="1:23" x14ac:dyDescent="0.25">
      <c r="A138" t="s">
        <v>136</v>
      </c>
      <c r="B138" s="29" t="str">
        <f t="shared" si="24"/>
        <v>#6</v>
      </c>
      <c r="C138" s="29">
        <f t="shared" si="24"/>
        <v>22</v>
      </c>
      <c r="D138" s="29" t="str">
        <f t="shared" si="24"/>
        <v>=</v>
      </c>
      <c r="E138" s="29">
        <f t="shared" si="24"/>
        <v>0.04</v>
      </c>
      <c r="F138" s="29" t="str">
        <f t="shared" si="24"/>
        <v>(Q peck increment. # pecks = z/Q)</v>
      </c>
      <c r="T138" s="10" t="s">
        <v>671</v>
      </c>
      <c r="U138" s="10" t="s">
        <v>671</v>
      </c>
      <c r="V138" s="10" t="s">
        <v>671</v>
      </c>
      <c r="W138" s="10" t="s">
        <v>671</v>
      </c>
    </row>
    <row r="139" spans="1:23" x14ac:dyDescent="0.25">
      <c r="A139" t="s">
        <v>137</v>
      </c>
      <c r="B139" s="29" t="str">
        <f t="shared" si="24"/>
        <v>#7</v>
      </c>
      <c r="C139" s="29">
        <f t="shared" si="24"/>
        <v>22</v>
      </c>
      <c r="D139" s="29" t="str">
        <f t="shared" si="24"/>
        <v>=</v>
      </c>
      <c r="E139" s="29">
        <f t="shared" si="24"/>
        <v>1</v>
      </c>
      <c r="F139" s="29" t="str">
        <f t="shared" si="24"/>
        <v>(F peck feed rate= returned default feed rate)</v>
      </c>
      <c r="T139" s="10" t="s">
        <v>671</v>
      </c>
      <c r="V139" s="2">
        <v>-0.55000000000000004</v>
      </c>
      <c r="W139" s="25" t="s">
        <v>699</v>
      </c>
    </row>
    <row r="140" spans="1:23" x14ac:dyDescent="0.25">
      <c r="A140" t="s">
        <v>138</v>
      </c>
      <c r="B140" s="5" t="s">
        <v>548</v>
      </c>
      <c r="C140" s="5"/>
      <c r="D140" s="5"/>
      <c r="E140" s="5"/>
      <c r="F140" s="5" t="s">
        <v>645</v>
      </c>
      <c r="T140" s="10" t="s">
        <v>671</v>
      </c>
      <c r="V140" s="2">
        <v>0.05</v>
      </c>
      <c r="W140" s="25" t="s">
        <v>659</v>
      </c>
    </row>
    <row r="141" spans="1:23" x14ac:dyDescent="0.25">
      <c r="A141" t="s">
        <v>139</v>
      </c>
      <c r="T141" s="10" t="s">
        <v>671</v>
      </c>
      <c r="V141" s="2">
        <v>1</v>
      </c>
      <c r="W141" s="25" t="s">
        <v>642</v>
      </c>
    </row>
    <row r="142" spans="1:23" x14ac:dyDescent="0.25">
      <c r="A142" t="s">
        <v>140</v>
      </c>
      <c r="B142" t="s">
        <v>646</v>
      </c>
      <c r="T142" s="10" t="s">
        <v>671</v>
      </c>
      <c r="V142" s="2">
        <v>0.04</v>
      </c>
      <c r="W142" s="25" t="s">
        <v>661</v>
      </c>
    </row>
    <row r="143" spans="1:23" x14ac:dyDescent="0.25">
      <c r="A143" t="s">
        <v>141</v>
      </c>
      <c r="C143" t="s">
        <v>590</v>
      </c>
      <c r="T143" s="10" t="s">
        <v>671</v>
      </c>
      <c r="V143" s="2">
        <v>1</v>
      </c>
      <c r="W143" s="25" t="s">
        <v>660</v>
      </c>
    </row>
    <row r="144" spans="1:23" x14ac:dyDescent="0.25">
      <c r="A144" t="s">
        <v>142</v>
      </c>
      <c r="C144" t="s">
        <v>591</v>
      </c>
      <c r="T144" s="10" t="s">
        <v>671</v>
      </c>
      <c r="V144" s="31">
        <v>12</v>
      </c>
      <c r="W144" s="14" t="s">
        <v>639</v>
      </c>
    </row>
    <row r="145" spans="1:26" x14ac:dyDescent="0.25">
      <c r="A145" t="s">
        <v>143</v>
      </c>
      <c r="C145" t="s">
        <v>592</v>
      </c>
      <c r="T145" s="10" t="s">
        <v>671</v>
      </c>
      <c r="V145" s="31">
        <v>0</v>
      </c>
      <c r="W145" t="s">
        <v>711</v>
      </c>
    </row>
    <row r="146" spans="1:26" x14ac:dyDescent="0.25">
      <c r="A146" t="s">
        <v>144</v>
      </c>
      <c r="C146" t="s">
        <v>593</v>
      </c>
      <c r="T146" s="10" t="s">
        <v>671</v>
      </c>
      <c r="V146" s="31">
        <v>2</v>
      </c>
      <c r="W146" t="s">
        <v>701</v>
      </c>
    </row>
    <row r="147" spans="1:26" x14ac:dyDescent="0.25">
      <c r="A147" t="s">
        <v>145</v>
      </c>
      <c r="C147" t="s">
        <v>594</v>
      </c>
      <c r="T147" s="10" t="s">
        <v>671</v>
      </c>
      <c r="V147" s="31">
        <v>800</v>
      </c>
      <c r="W147" t="s">
        <v>703</v>
      </c>
    </row>
    <row r="148" spans="1:26" x14ac:dyDescent="0.25">
      <c r="A148" t="s">
        <v>146</v>
      </c>
      <c r="C148" t="s">
        <v>595</v>
      </c>
      <c r="U148" t="s">
        <v>707</v>
      </c>
      <c r="V148" t="s">
        <v>712</v>
      </c>
    </row>
    <row r="149" spans="1:26" x14ac:dyDescent="0.25">
      <c r="A149" t="s">
        <v>147</v>
      </c>
      <c r="C149" t="s">
        <v>596</v>
      </c>
      <c r="T149" s="1">
        <v>0</v>
      </c>
      <c r="U149" s="11" t="s">
        <v>515</v>
      </c>
      <c r="V149" s="12" t="s">
        <v>516</v>
      </c>
    </row>
    <row r="150" spans="1:26" x14ac:dyDescent="0.25">
      <c r="A150" t="s">
        <v>148</v>
      </c>
      <c r="C150" t="s">
        <v>597</v>
      </c>
      <c r="T150" s="1">
        <v>1</v>
      </c>
      <c r="U150" s="13"/>
      <c r="V150" s="14"/>
    </row>
    <row r="151" spans="1:26" x14ac:dyDescent="0.25">
      <c r="A151" t="s">
        <v>149</v>
      </c>
      <c r="C151" t="s">
        <v>598</v>
      </c>
      <c r="T151" s="1">
        <v>2</v>
      </c>
      <c r="U151" s="13"/>
      <c r="V151" s="14"/>
    </row>
    <row r="152" spans="1:26" x14ac:dyDescent="0.25">
      <c r="A152" t="s">
        <v>150</v>
      </c>
      <c r="C152" t="s">
        <v>599</v>
      </c>
      <c r="T152" s="1">
        <v>3</v>
      </c>
      <c r="U152" s="13"/>
      <c r="V152" s="14"/>
    </row>
    <row r="153" spans="1:26" x14ac:dyDescent="0.25">
      <c r="A153" t="s">
        <v>151</v>
      </c>
      <c r="C153" t="s">
        <v>600</v>
      </c>
      <c r="E153" s="1"/>
      <c r="R153" t="s">
        <v>519</v>
      </c>
      <c r="T153" s="1">
        <v>4</v>
      </c>
      <c r="U153" s="15"/>
      <c r="V153" s="16"/>
    </row>
    <row r="154" spans="1:26" x14ac:dyDescent="0.25">
      <c r="A154" t="s">
        <v>152</v>
      </c>
      <c r="C154" t="s">
        <v>601</v>
      </c>
      <c r="E154" s="1"/>
      <c r="R154" s="6" t="s">
        <v>518</v>
      </c>
      <c r="S154" s="6"/>
      <c r="T154" s="7">
        <v>5</v>
      </c>
      <c r="U154" s="17"/>
      <c r="V154" s="18"/>
    </row>
    <row r="155" spans="1:26" x14ac:dyDescent="0.25">
      <c r="A155" t="s">
        <v>153</v>
      </c>
      <c r="C155" t="s">
        <v>602</v>
      </c>
      <c r="R155" t="s">
        <v>510</v>
      </c>
      <c r="T155" s="1">
        <v>6</v>
      </c>
      <c r="U155" s="19"/>
      <c r="V155" s="20"/>
    </row>
    <row r="156" spans="1:26" x14ac:dyDescent="0.25">
      <c r="A156" t="s">
        <v>154</v>
      </c>
      <c r="C156" t="s">
        <v>556</v>
      </c>
      <c r="T156" s="1">
        <v>7</v>
      </c>
      <c r="U156" s="19"/>
      <c r="V156" s="20"/>
      <c r="X156" t="s">
        <v>533</v>
      </c>
      <c r="Y156">
        <f>-30/2+2.85/2+0.825</f>
        <v>-12.75</v>
      </c>
      <c r="Z156" t="s">
        <v>647</v>
      </c>
    </row>
    <row r="157" spans="1:26" x14ac:dyDescent="0.25">
      <c r="A157" t="s">
        <v>155</v>
      </c>
      <c r="C157" t="s">
        <v>603</v>
      </c>
      <c r="T157" s="1">
        <v>8</v>
      </c>
      <c r="U157" s="19"/>
      <c r="V157" s="20"/>
      <c r="X157" t="s">
        <v>534</v>
      </c>
      <c r="Y157">
        <f>-3.35/2-0.825</f>
        <v>-2.5</v>
      </c>
      <c r="Z157" t="s">
        <v>648</v>
      </c>
    </row>
    <row r="158" spans="1:26" x14ac:dyDescent="0.25">
      <c r="A158" t="s">
        <v>156</v>
      </c>
      <c r="C158" t="s">
        <v>604</v>
      </c>
      <c r="T158" s="1">
        <v>9</v>
      </c>
      <c r="U158" s="19"/>
      <c r="V158" s="20"/>
      <c r="Z158" t="s">
        <v>649</v>
      </c>
    </row>
    <row r="159" spans="1:26" x14ac:dyDescent="0.25">
      <c r="A159" t="s">
        <v>157</v>
      </c>
      <c r="C159" t="s">
        <v>605</v>
      </c>
      <c r="R159" t="s">
        <v>509</v>
      </c>
      <c r="T159" s="1">
        <v>10</v>
      </c>
      <c r="U159" s="21"/>
      <c r="V159" s="22"/>
    </row>
    <row r="160" spans="1:26" x14ac:dyDescent="0.25">
      <c r="A160" t="s">
        <v>158</v>
      </c>
      <c r="C160" t="s">
        <v>606</v>
      </c>
      <c r="T160" s="1">
        <v>11</v>
      </c>
      <c r="U160" s="21"/>
      <c r="V160" s="22"/>
      <c r="X160" t="s">
        <v>533</v>
      </c>
      <c r="Y160">
        <f>-30/2+2.85/2+0.825+1.125</f>
        <v>-11.625</v>
      </c>
      <c r="Z160" t="s">
        <v>650</v>
      </c>
    </row>
    <row r="161" spans="1:26" x14ac:dyDescent="0.25">
      <c r="A161" t="s">
        <v>159</v>
      </c>
      <c r="C161" t="s">
        <v>607</v>
      </c>
      <c r="T161" s="1">
        <v>12</v>
      </c>
      <c r="U161" s="21"/>
      <c r="V161" s="22"/>
      <c r="X161" t="s">
        <v>534</v>
      </c>
      <c r="Y161">
        <f>-3.35/2-0.825</f>
        <v>-2.5</v>
      </c>
      <c r="Z161" t="s">
        <v>651</v>
      </c>
    </row>
    <row r="162" spans="1:26" x14ac:dyDescent="0.25">
      <c r="A162" t="s">
        <v>160</v>
      </c>
      <c r="C162" t="s">
        <v>608</v>
      </c>
      <c r="T162" s="1">
        <v>13</v>
      </c>
      <c r="U162" s="23"/>
      <c r="V162" s="24"/>
      <c r="Z162" t="s">
        <v>649</v>
      </c>
    </row>
    <row r="163" spans="1:26" x14ac:dyDescent="0.25">
      <c r="A163" t="s">
        <v>161</v>
      </c>
      <c r="C163" t="s">
        <v>609</v>
      </c>
      <c r="Q163" s="10" t="s">
        <v>671</v>
      </c>
    </row>
    <row r="164" spans="1:26" x14ac:dyDescent="0.25">
      <c r="A164" t="s">
        <v>162</v>
      </c>
      <c r="C164" t="s">
        <v>556</v>
      </c>
      <c r="Q164" s="10" t="s">
        <v>671</v>
      </c>
    </row>
    <row r="165" spans="1:26" x14ac:dyDescent="0.25">
      <c r="A165" t="s">
        <v>163</v>
      </c>
      <c r="C165" t="s">
        <v>610</v>
      </c>
      <c r="Q165" s="10" t="s">
        <v>671</v>
      </c>
    </row>
    <row r="166" spans="1:26" x14ac:dyDescent="0.25">
      <c r="A166" t="s">
        <v>164</v>
      </c>
      <c r="C166" t="s">
        <v>611</v>
      </c>
      <c r="Q166" s="10" t="s">
        <v>671</v>
      </c>
    </row>
    <row r="167" spans="1:26" x14ac:dyDescent="0.25">
      <c r="A167" t="s">
        <v>165</v>
      </c>
      <c r="C167" t="s">
        <v>612</v>
      </c>
      <c r="Q167" s="10" t="s">
        <v>671</v>
      </c>
    </row>
    <row r="168" spans="1:26" x14ac:dyDescent="0.25">
      <c r="A168" t="s">
        <v>166</v>
      </c>
      <c r="Q168" s="10" t="s">
        <v>671</v>
      </c>
    </row>
    <row r="169" spans="1:26" x14ac:dyDescent="0.25">
      <c r="A169" t="s">
        <v>167</v>
      </c>
      <c r="Q169" s="10" t="s">
        <v>671</v>
      </c>
    </row>
    <row r="170" spans="1:26" x14ac:dyDescent="0.25">
      <c r="A170" t="s">
        <v>168</v>
      </c>
      <c r="Q170" s="10" t="s">
        <v>671</v>
      </c>
    </row>
    <row r="171" spans="1:26" x14ac:dyDescent="0.25">
      <c r="A171" t="s">
        <v>169</v>
      </c>
      <c r="Q171" s="10" t="s">
        <v>671</v>
      </c>
    </row>
    <row r="172" spans="1:26" x14ac:dyDescent="0.25">
      <c r="A172" t="s">
        <v>170</v>
      </c>
      <c r="Q172" s="10" t="s">
        <v>671</v>
      </c>
    </row>
    <row r="173" spans="1:26" x14ac:dyDescent="0.25">
      <c r="Q173" s="10"/>
    </row>
    <row r="174" spans="1:26" x14ac:dyDescent="0.25">
      <c r="Q174" s="10"/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74"/>
  <sheetViews>
    <sheetView zoomScaleNormal="100" workbookViewId="0">
      <selection sqref="A1:P172"/>
    </sheetView>
  </sheetViews>
  <sheetFormatPr defaultRowHeight="15" x14ac:dyDescent="0.25"/>
  <cols>
    <col min="1" max="1" width="7.140625" customWidth="1"/>
    <col min="3" max="3" width="4.85546875" customWidth="1"/>
    <col min="4" max="4" width="10.140625" customWidth="1"/>
    <col min="5" max="5" width="7.28515625" customWidth="1"/>
    <col min="6" max="6" width="6.7109375" customWidth="1"/>
    <col min="7" max="7" width="6.42578125" customWidth="1"/>
    <col min="8" max="8" width="11.7109375" customWidth="1"/>
    <col min="9" max="9" width="4.85546875" customWidth="1"/>
    <col min="11" max="11" width="4.85546875" customWidth="1"/>
    <col min="13" max="13" width="5.85546875" customWidth="1"/>
    <col min="16" max="16" width="25.7109375" customWidth="1"/>
    <col min="17" max="17" width="4.140625" customWidth="1"/>
    <col min="18" max="18" width="3.5703125" customWidth="1"/>
    <col min="19" max="19" width="8.7109375" customWidth="1"/>
    <col min="21" max="21" width="27" customWidth="1"/>
  </cols>
  <sheetData>
    <row r="1" spans="1:17" x14ac:dyDescent="0.25">
      <c r="Q1" s="10" t="s">
        <v>671</v>
      </c>
    </row>
    <row r="2" spans="1:17" x14ac:dyDescent="0.25">
      <c r="A2" s="26" t="s">
        <v>0</v>
      </c>
      <c r="B2" s="2" t="s">
        <v>679</v>
      </c>
      <c r="C2" s="2"/>
      <c r="Q2" s="10" t="s">
        <v>671</v>
      </c>
    </row>
    <row r="3" spans="1:17" x14ac:dyDescent="0.25">
      <c r="A3" t="s">
        <v>1</v>
      </c>
      <c r="B3" t="s">
        <v>673</v>
      </c>
      <c r="Q3" s="10" t="s">
        <v>671</v>
      </c>
    </row>
    <row r="4" spans="1:17" x14ac:dyDescent="0.25">
      <c r="A4" t="s">
        <v>2</v>
      </c>
      <c r="B4" t="s">
        <v>674</v>
      </c>
      <c r="Q4" s="10" t="s">
        <v>671</v>
      </c>
    </row>
    <row r="5" spans="1:17" x14ac:dyDescent="0.25">
      <c r="A5" t="s">
        <v>3</v>
      </c>
      <c r="B5" t="s">
        <v>675</v>
      </c>
      <c r="Q5" s="10" t="s">
        <v>671</v>
      </c>
    </row>
    <row r="6" spans="1:17" x14ac:dyDescent="0.25">
      <c r="A6" t="s">
        <v>4</v>
      </c>
      <c r="B6" t="s">
        <v>549</v>
      </c>
      <c r="C6" t="s">
        <v>589</v>
      </c>
      <c r="D6">
        <v>9052</v>
      </c>
      <c r="E6" s="2" t="s">
        <v>687</v>
      </c>
      <c r="Q6" s="10" t="s">
        <v>671</v>
      </c>
    </row>
    <row r="7" spans="1:17" x14ac:dyDescent="0.25">
      <c r="A7" t="s">
        <v>5</v>
      </c>
      <c r="B7" t="s">
        <v>676</v>
      </c>
      <c r="Q7" s="10" t="s">
        <v>671</v>
      </c>
    </row>
    <row r="8" spans="1:17" x14ac:dyDescent="0.25">
      <c r="A8" t="s">
        <v>6</v>
      </c>
      <c r="B8" t="s">
        <v>672</v>
      </c>
      <c r="Q8" s="10" t="s">
        <v>671</v>
      </c>
    </row>
    <row r="9" spans="1:17" x14ac:dyDescent="0.25">
      <c r="A9" t="s">
        <v>7</v>
      </c>
      <c r="B9" t="s">
        <v>580</v>
      </c>
      <c r="C9" t="s">
        <v>531</v>
      </c>
      <c r="D9">
        <v>100</v>
      </c>
      <c r="E9" t="s">
        <v>639</v>
      </c>
      <c r="Q9" s="10" t="s">
        <v>671</v>
      </c>
    </row>
    <row r="10" spans="1:17" x14ac:dyDescent="0.25">
      <c r="A10" t="s">
        <v>8</v>
      </c>
      <c r="B10" t="s">
        <v>700</v>
      </c>
      <c r="C10" t="s">
        <v>531</v>
      </c>
      <c r="D10">
        <v>101</v>
      </c>
      <c r="E10" t="s">
        <v>711</v>
      </c>
      <c r="Q10" s="10" t="s">
        <v>671</v>
      </c>
    </row>
    <row r="11" spans="1:17" x14ac:dyDescent="0.25">
      <c r="A11" t="s">
        <v>9</v>
      </c>
      <c r="B11" t="s">
        <v>702</v>
      </c>
      <c r="C11" t="s">
        <v>531</v>
      </c>
      <c r="D11">
        <v>102</v>
      </c>
      <c r="E11" t="s">
        <v>701</v>
      </c>
      <c r="Q11" s="10" t="s">
        <v>671</v>
      </c>
    </row>
    <row r="12" spans="1:17" x14ac:dyDescent="0.25">
      <c r="A12" t="s">
        <v>10</v>
      </c>
      <c r="B12" t="s">
        <v>705</v>
      </c>
      <c r="C12" t="s">
        <v>531</v>
      </c>
      <c r="D12">
        <v>103</v>
      </c>
      <c r="E12" t="s">
        <v>703</v>
      </c>
      <c r="Q12" s="10" t="s">
        <v>671</v>
      </c>
    </row>
    <row r="13" spans="1:17" x14ac:dyDescent="0.25">
      <c r="A13" t="s">
        <v>11</v>
      </c>
      <c r="B13" t="s">
        <v>537</v>
      </c>
      <c r="C13" t="s">
        <v>531</v>
      </c>
      <c r="D13">
        <v>110</v>
      </c>
      <c r="E13" t="s">
        <v>616</v>
      </c>
      <c r="Q13" s="10" t="s">
        <v>671</v>
      </c>
    </row>
    <row r="14" spans="1:17" x14ac:dyDescent="0.25">
      <c r="A14" t="s">
        <v>12</v>
      </c>
      <c r="B14" t="s">
        <v>538</v>
      </c>
      <c r="C14" t="s">
        <v>531</v>
      </c>
      <c r="D14">
        <v>210</v>
      </c>
      <c r="E14" t="s">
        <v>617</v>
      </c>
      <c r="Q14" s="10" t="s">
        <v>671</v>
      </c>
    </row>
    <row r="15" spans="1:17" x14ac:dyDescent="0.25">
      <c r="A15" t="s">
        <v>13</v>
      </c>
      <c r="B15" t="s">
        <v>539</v>
      </c>
      <c r="C15" t="s">
        <v>531</v>
      </c>
      <c r="D15">
        <v>310</v>
      </c>
      <c r="E15" t="s">
        <v>698</v>
      </c>
      <c r="Q15" s="10" t="s">
        <v>671</v>
      </c>
    </row>
    <row r="16" spans="1:17" x14ac:dyDescent="0.25">
      <c r="A16" t="s">
        <v>14</v>
      </c>
      <c r="B16" t="s">
        <v>550</v>
      </c>
      <c r="C16" t="s">
        <v>531</v>
      </c>
      <c r="D16">
        <v>410</v>
      </c>
      <c r="E16" t="s">
        <v>618</v>
      </c>
      <c r="Q16" s="10" t="s">
        <v>671</v>
      </c>
    </row>
    <row r="17" spans="1:19" x14ac:dyDescent="0.25">
      <c r="A17" t="s">
        <v>15</v>
      </c>
      <c r="B17" t="s">
        <v>551</v>
      </c>
      <c r="C17" t="s">
        <v>531</v>
      </c>
      <c r="D17">
        <v>510</v>
      </c>
      <c r="E17" t="s">
        <v>670</v>
      </c>
      <c r="Q17" s="10" t="s">
        <v>671</v>
      </c>
    </row>
    <row r="18" spans="1:19" x14ac:dyDescent="0.25">
      <c r="A18" t="s">
        <v>16</v>
      </c>
      <c r="B18" t="s">
        <v>561</v>
      </c>
      <c r="C18" t="s">
        <v>531</v>
      </c>
      <c r="D18">
        <v>610</v>
      </c>
      <c r="E18" t="s">
        <v>619</v>
      </c>
      <c r="Q18" s="10" t="s">
        <v>671</v>
      </c>
    </row>
    <row r="19" spans="1:19" x14ac:dyDescent="0.25">
      <c r="A19" t="s">
        <v>17</v>
      </c>
      <c r="B19" t="s">
        <v>562</v>
      </c>
      <c r="C19" t="s">
        <v>531</v>
      </c>
      <c r="D19">
        <v>710</v>
      </c>
      <c r="E19" t="s">
        <v>620</v>
      </c>
      <c r="Q19" s="10" t="s">
        <v>671</v>
      </c>
    </row>
    <row r="20" spans="1:19" x14ac:dyDescent="0.25">
      <c r="A20" t="s">
        <v>18</v>
      </c>
      <c r="B20" t="s">
        <v>692</v>
      </c>
      <c r="C20" t="s">
        <v>583</v>
      </c>
      <c r="D20" t="s">
        <v>708</v>
      </c>
      <c r="F20" t="s">
        <v>693</v>
      </c>
      <c r="Q20" s="10" t="s">
        <v>671</v>
      </c>
    </row>
    <row r="21" spans="1:19" x14ac:dyDescent="0.25">
      <c r="A21" t="s">
        <v>19</v>
      </c>
      <c r="B21" t="s">
        <v>553</v>
      </c>
      <c r="C21" t="s">
        <v>584</v>
      </c>
      <c r="F21" t="s">
        <v>613</v>
      </c>
      <c r="Q21" s="10" t="s">
        <v>671</v>
      </c>
      <c r="S21" t="s">
        <v>652</v>
      </c>
    </row>
    <row r="22" spans="1:19" x14ac:dyDescent="0.25">
      <c r="A22" t="s">
        <v>20</v>
      </c>
      <c r="B22" t="s">
        <v>552</v>
      </c>
      <c r="F22" t="s">
        <v>614</v>
      </c>
      <c r="Q22" s="10" t="s">
        <v>671</v>
      </c>
      <c r="S22" t="s">
        <v>654</v>
      </c>
    </row>
    <row r="23" spans="1:19" x14ac:dyDescent="0.25">
      <c r="A23" t="s">
        <v>21</v>
      </c>
      <c r="B23" t="s">
        <v>577</v>
      </c>
      <c r="C23" t="s">
        <v>536</v>
      </c>
      <c r="D23" t="s">
        <v>709</v>
      </c>
      <c r="E23" t="s">
        <v>578</v>
      </c>
      <c r="F23">
        <v>5</v>
      </c>
      <c r="G23" t="s">
        <v>615</v>
      </c>
      <c r="Q23" s="10" t="s">
        <v>671</v>
      </c>
      <c r="S23" t="s">
        <v>653</v>
      </c>
    </row>
    <row r="24" spans="1:19" x14ac:dyDescent="0.25">
      <c r="A24" t="s">
        <v>22</v>
      </c>
      <c r="B24" t="s">
        <v>554</v>
      </c>
      <c r="C24" t="s">
        <v>578</v>
      </c>
      <c r="D24">
        <v>5</v>
      </c>
      <c r="E24" t="s">
        <v>621</v>
      </c>
      <c r="Q24" s="10" t="s">
        <v>671</v>
      </c>
      <c r="S24" t="s">
        <v>656</v>
      </c>
    </row>
    <row r="25" spans="1:19" x14ac:dyDescent="0.25">
      <c r="A25" t="s">
        <v>23</v>
      </c>
      <c r="B25" t="s">
        <v>549</v>
      </c>
      <c r="C25" t="s">
        <v>587</v>
      </c>
      <c r="D25">
        <v>9051</v>
      </c>
      <c r="E25" t="s">
        <v>547</v>
      </c>
      <c r="F25" t="s">
        <v>694</v>
      </c>
      <c r="G25" s="2" t="s">
        <v>623</v>
      </c>
      <c r="Q25" s="10" t="s">
        <v>671</v>
      </c>
      <c r="S25" t="s">
        <v>655</v>
      </c>
    </row>
    <row r="26" spans="1:19" x14ac:dyDescent="0.25">
      <c r="A26" t="s">
        <v>24</v>
      </c>
      <c r="B26" t="s">
        <v>554</v>
      </c>
      <c r="C26" t="s">
        <v>578</v>
      </c>
      <c r="D26">
        <v>5</v>
      </c>
      <c r="E26" t="s">
        <v>621</v>
      </c>
      <c r="Q26" s="10" t="s">
        <v>671</v>
      </c>
      <c r="S26" t="s">
        <v>657</v>
      </c>
    </row>
    <row r="27" spans="1:19" x14ac:dyDescent="0.25">
      <c r="A27" t="s">
        <v>25</v>
      </c>
      <c r="B27" t="s">
        <v>577</v>
      </c>
      <c r="C27" t="s">
        <v>536</v>
      </c>
      <c r="D27" t="s">
        <v>709</v>
      </c>
      <c r="E27" t="s">
        <v>578</v>
      </c>
      <c r="F27">
        <v>5</v>
      </c>
      <c r="G27" t="s">
        <v>624</v>
      </c>
      <c r="Q27" s="10" t="s">
        <v>671</v>
      </c>
      <c r="S27" t="s">
        <v>658</v>
      </c>
    </row>
    <row r="28" spans="1:19" x14ac:dyDescent="0.25">
      <c r="A28" s="26" t="s">
        <v>26</v>
      </c>
      <c r="B28" t="s">
        <v>577</v>
      </c>
      <c r="C28" t="s">
        <v>505</v>
      </c>
      <c r="D28">
        <v>0</v>
      </c>
      <c r="E28" t="s">
        <v>506</v>
      </c>
      <c r="F28">
        <v>1</v>
      </c>
      <c r="G28" t="s">
        <v>578</v>
      </c>
      <c r="H28">
        <v>15</v>
      </c>
      <c r="I28" t="s">
        <v>625</v>
      </c>
      <c r="Q28" s="10" t="s">
        <v>671</v>
      </c>
    </row>
    <row r="29" spans="1:19" x14ac:dyDescent="0.25">
      <c r="A29" t="s">
        <v>27</v>
      </c>
      <c r="B29" t="s">
        <v>690</v>
      </c>
      <c r="C29" t="s">
        <v>691</v>
      </c>
      <c r="Q29" s="10" t="s">
        <v>671</v>
      </c>
    </row>
    <row r="30" spans="1:19" x14ac:dyDescent="0.25">
      <c r="A30" t="s">
        <v>28</v>
      </c>
      <c r="B30" t="s">
        <v>688</v>
      </c>
      <c r="C30" s="5" t="s">
        <v>626</v>
      </c>
      <c r="Q30" s="10" t="s">
        <v>671</v>
      </c>
    </row>
    <row r="31" spans="1:19" x14ac:dyDescent="0.25">
      <c r="A31" s="26" t="s">
        <v>579</v>
      </c>
      <c r="B31" s="2" t="s">
        <v>706</v>
      </c>
      <c r="Q31" s="10" t="s">
        <v>671</v>
      </c>
    </row>
    <row r="32" spans="1:19" x14ac:dyDescent="0.25">
      <c r="A32" t="s">
        <v>30</v>
      </c>
      <c r="B32" t="s">
        <v>537</v>
      </c>
      <c r="C32" t="s">
        <v>531</v>
      </c>
      <c r="D32" t="s">
        <v>680</v>
      </c>
      <c r="F32" t="s">
        <v>627</v>
      </c>
      <c r="Q32" s="10" t="s">
        <v>671</v>
      </c>
      <c r="S32" t="s">
        <v>576</v>
      </c>
    </row>
    <row r="33" spans="1:23" x14ac:dyDescent="0.25">
      <c r="A33" t="s">
        <v>31</v>
      </c>
      <c r="B33" t="s">
        <v>538</v>
      </c>
      <c r="C33" t="s">
        <v>531</v>
      </c>
      <c r="D33" t="s">
        <v>681</v>
      </c>
      <c r="F33" t="s">
        <v>628</v>
      </c>
      <c r="Q33" s="10" t="s">
        <v>671</v>
      </c>
      <c r="S33" t="s">
        <v>572</v>
      </c>
    </row>
    <row r="34" spans="1:23" x14ac:dyDescent="0.25">
      <c r="A34" t="s">
        <v>32</v>
      </c>
      <c r="B34" t="s">
        <v>539</v>
      </c>
      <c r="C34" t="s">
        <v>531</v>
      </c>
      <c r="D34" t="s">
        <v>682</v>
      </c>
      <c r="F34" t="s">
        <v>629</v>
      </c>
      <c r="Q34" s="10" t="s">
        <v>671</v>
      </c>
      <c r="S34" t="s">
        <v>573</v>
      </c>
    </row>
    <row r="35" spans="1:23" x14ac:dyDescent="0.25">
      <c r="A35" t="s">
        <v>33</v>
      </c>
      <c r="B35" t="s">
        <v>550</v>
      </c>
      <c r="C35" t="s">
        <v>531</v>
      </c>
      <c r="D35" t="s">
        <v>683</v>
      </c>
      <c r="F35" t="s">
        <v>630</v>
      </c>
      <c r="Q35" s="10" t="s">
        <v>671</v>
      </c>
      <c r="S35" t="s">
        <v>574</v>
      </c>
    </row>
    <row r="36" spans="1:23" x14ac:dyDescent="0.25">
      <c r="A36" t="s">
        <v>34</v>
      </c>
      <c r="B36" t="s">
        <v>551</v>
      </c>
      <c r="C36" t="s">
        <v>531</v>
      </c>
      <c r="D36" t="s">
        <v>684</v>
      </c>
      <c r="F36" t="s">
        <v>631</v>
      </c>
      <c r="Q36" s="10" t="s">
        <v>671</v>
      </c>
      <c r="S36" t="s">
        <v>575</v>
      </c>
    </row>
    <row r="37" spans="1:23" x14ac:dyDescent="0.25">
      <c r="A37" t="s">
        <v>35</v>
      </c>
      <c r="B37" t="s">
        <v>561</v>
      </c>
      <c r="C37" t="s">
        <v>531</v>
      </c>
      <c r="D37" t="s">
        <v>685</v>
      </c>
      <c r="F37" t="s">
        <v>632</v>
      </c>
      <c r="Q37" s="10" t="s">
        <v>671</v>
      </c>
      <c r="S37" t="s">
        <v>570</v>
      </c>
    </row>
    <row r="38" spans="1:23" x14ac:dyDescent="0.25">
      <c r="A38" t="s">
        <v>36</v>
      </c>
      <c r="B38" t="s">
        <v>562</v>
      </c>
      <c r="C38" t="s">
        <v>531</v>
      </c>
      <c r="D38" t="s">
        <v>686</v>
      </c>
      <c r="F38" t="s">
        <v>633</v>
      </c>
      <c r="Q38" s="10" t="s">
        <v>671</v>
      </c>
      <c r="S38" t="s">
        <v>571</v>
      </c>
    </row>
    <row r="39" spans="1:23" x14ac:dyDescent="0.25">
      <c r="A39" t="s">
        <v>37</v>
      </c>
      <c r="B39" t="s">
        <v>622</v>
      </c>
      <c r="Q39" s="10" t="s">
        <v>671</v>
      </c>
    </row>
    <row r="40" spans="1:23" x14ac:dyDescent="0.25">
      <c r="A40" t="s">
        <v>38</v>
      </c>
      <c r="B40" t="s">
        <v>577</v>
      </c>
      <c r="C40" t="s">
        <v>536</v>
      </c>
      <c r="D40" t="s">
        <v>709</v>
      </c>
      <c r="E40" t="s">
        <v>578</v>
      </c>
      <c r="F40" s="32">
        <v>5</v>
      </c>
      <c r="G40" t="s">
        <v>615</v>
      </c>
    </row>
    <row r="41" spans="1:23" x14ac:dyDescent="0.25">
      <c r="A41" t="s">
        <v>39</v>
      </c>
      <c r="B41" t="s">
        <v>577</v>
      </c>
      <c r="C41" t="s">
        <v>505</v>
      </c>
      <c r="D41" t="s">
        <v>540</v>
      </c>
      <c r="E41" t="s">
        <v>506</v>
      </c>
      <c r="F41" t="s">
        <v>541</v>
      </c>
      <c r="G41" t="s">
        <v>578</v>
      </c>
      <c r="H41" s="32">
        <v>15</v>
      </c>
      <c r="I41" t="s">
        <v>583</v>
      </c>
      <c r="J41" t="s">
        <v>708</v>
      </c>
      <c r="K41" t="s">
        <v>634</v>
      </c>
    </row>
    <row r="42" spans="1:23" x14ac:dyDescent="0.25">
      <c r="A42" t="s">
        <v>40</v>
      </c>
      <c r="B42" t="s">
        <v>577</v>
      </c>
      <c r="C42" t="s">
        <v>536</v>
      </c>
      <c r="D42" t="s">
        <v>713</v>
      </c>
      <c r="E42" t="s">
        <v>578</v>
      </c>
      <c r="F42" s="32">
        <v>5</v>
      </c>
      <c r="I42" t="s">
        <v>636</v>
      </c>
    </row>
    <row r="43" spans="1:23" x14ac:dyDescent="0.25">
      <c r="A43" t="s">
        <v>41</v>
      </c>
      <c r="B43" t="s">
        <v>584</v>
      </c>
      <c r="C43" t="s">
        <v>578</v>
      </c>
      <c r="D43" t="s">
        <v>585</v>
      </c>
      <c r="F43" t="s">
        <v>635</v>
      </c>
    </row>
    <row r="44" spans="1:23" x14ac:dyDescent="0.25">
      <c r="A44" t="s">
        <v>42</v>
      </c>
      <c r="B44" t="s">
        <v>582</v>
      </c>
      <c r="C44" t="s">
        <v>587</v>
      </c>
      <c r="D44" s="32">
        <v>1.5</v>
      </c>
      <c r="F44" t="s">
        <v>689</v>
      </c>
    </row>
    <row r="45" spans="1:23" x14ac:dyDescent="0.25">
      <c r="A45" t="s">
        <v>43</v>
      </c>
      <c r="B45" t="s">
        <v>535</v>
      </c>
      <c r="C45" t="s">
        <v>505</v>
      </c>
      <c r="D45" t="s">
        <v>540</v>
      </c>
      <c r="E45" t="s">
        <v>506</v>
      </c>
      <c r="F45" t="s">
        <v>541</v>
      </c>
      <c r="G45" t="s">
        <v>536</v>
      </c>
      <c r="H45" t="s">
        <v>542</v>
      </c>
      <c r="I45" t="s">
        <v>543</v>
      </c>
      <c r="J45" t="s">
        <v>544</v>
      </c>
      <c r="K45" t="s">
        <v>545</v>
      </c>
      <c r="L45" t="s">
        <v>546</v>
      </c>
      <c r="M45" t="s">
        <v>547</v>
      </c>
      <c r="N45" t="s">
        <v>588</v>
      </c>
      <c r="O45" t="s">
        <v>697</v>
      </c>
    </row>
    <row r="46" spans="1:23" x14ac:dyDescent="0.25">
      <c r="A46" t="s">
        <v>44</v>
      </c>
      <c r="B46" t="s">
        <v>730</v>
      </c>
      <c r="C46" t="s">
        <v>505</v>
      </c>
      <c r="D46" t="s">
        <v>540</v>
      </c>
      <c r="E46" t="s">
        <v>506</v>
      </c>
      <c r="F46" t="s">
        <v>541</v>
      </c>
      <c r="G46" t="s">
        <v>536</v>
      </c>
      <c r="H46" t="s">
        <v>710</v>
      </c>
      <c r="I46" t="s">
        <v>543</v>
      </c>
      <c r="J46" t="s">
        <v>544</v>
      </c>
      <c r="N46" t="s">
        <v>731</v>
      </c>
      <c r="S46" s="30" t="s">
        <v>677</v>
      </c>
      <c r="V46" s="27" t="str">
        <f>+V148</f>
        <v>LRT-30</v>
      </c>
      <c r="W46" t="s">
        <v>678</v>
      </c>
    </row>
    <row r="47" spans="1:23" x14ac:dyDescent="0.25">
      <c r="A47" s="26" t="s">
        <v>45</v>
      </c>
      <c r="B47" t="s">
        <v>577</v>
      </c>
      <c r="C47" t="s">
        <v>536</v>
      </c>
      <c r="D47" t="s">
        <v>709</v>
      </c>
      <c r="E47" t="s">
        <v>578</v>
      </c>
      <c r="F47">
        <v>5</v>
      </c>
      <c r="H47" t="s">
        <v>637</v>
      </c>
      <c r="S47" s="13" t="s">
        <v>528</v>
      </c>
      <c r="T47" s="10" t="s">
        <v>581</v>
      </c>
      <c r="U47" s="25" t="s">
        <v>531</v>
      </c>
      <c r="V47" s="31">
        <f>+V144</f>
        <v>12</v>
      </c>
      <c r="W47" s="25" t="str">
        <f>+W144</f>
        <v>(Total # of holes described below)</v>
      </c>
    </row>
    <row r="48" spans="1:23" x14ac:dyDescent="0.25">
      <c r="A48" t="s">
        <v>46</v>
      </c>
      <c r="B48" s="5" t="s">
        <v>548</v>
      </c>
      <c r="C48" s="5"/>
      <c r="D48" s="5"/>
      <c r="E48" s="5"/>
      <c r="F48" s="5" t="s">
        <v>638</v>
      </c>
      <c r="S48" s="13" t="s">
        <v>528</v>
      </c>
      <c r="T48" s="10" t="s">
        <v>695</v>
      </c>
      <c r="U48" s="25" t="s">
        <v>531</v>
      </c>
      <c r="V48" s="31">
        <v>0</v>
      </c>
      <c r="W48" s="25" t="str">
        <f>+W145</f>
        <v>(Extra addon, non-peck drill depth)</v>
      </c>
    </row>
    <row r="49" spans="1:23" x14ac:dyDescent="0.25">
      <c r="A49" t="s">
        <v>47</v>
      </c>
      <c r="S49" s="13" t="s">
        <v>528</v>
      </c>
      <c r="T49" s="10" t="s">
        <v>696</v>
      </c>
      <c r="U49" s="25" t="s">
        <v>531</v>
      </c>
      <c r="V49" s="31">
        <f>+V146</f>
        <v>2</v>
      </c>
      <c r="W49" s="25" t="str">
        <f>+W146</f>
        <v>(Z UP traversed over fixtures)</v>
      </c>
    </row>
    <row r="50" spans="1:23" x14ac:dyDescent="0.25">
      <c r="A50" t="s">
        <v>48</v>
      </c>
      <c r="B50" t="s">
        <v>622</v>
      </c>
      <c r="S50" s="13" t="s">
        <v>528</v>
      </c>
      <c r="T50" s="10" t="s">
        <v>704</v>
      </c>
      <c r="U50" s="25" t="s">
        <v>531</v>
      </c>
      <c r="V50" s="31">
        <f>+V147</f>
        <v>800</v>
      </c>
      <c r="W50" s="25" t="str">
        <f>+W147</f>
        <v>( Spindle Speed, drilling)</v>
      </c>
    </row>
    <row r="51" spans="1:23" x14ac:dyDescent="0.25">
      <c r="A51" s="26" t="s">
        <v>586</v>
      </c>
      <c r="B51" s="28" t="str">
        <f>+S46</f>
        <v>(Subroutine:</v>
      </c>
      <c r="C51" s="29"/>
      <c r="D51" s="29" t="str">
        <f>+V46</f>
        <v>LRT-30</v>
      </c>
      <c r="F51" s="29" t="str">
        <f>+W46</f>
        <v>hole data follows: )</v>
      </c>
      <c r="G51" s="25"/>
      <c r="H51" s="25"/>
    </row>
    <row r="52" spans="1:23" x14ac:dyDescent="0.25">
      <c r="A52" t="s">
        <v>50</v>
      </c>
      <c r="B52" s="29" t="str">
        <f>+S47</f>
        <v>#1</v>
      </c>
      <c r="C52" s="29" t="str">
        <f>+T47</f>
        <v>00</v>
      </c>
      <c r="D52" s="29" t="str">
        <f>+U47</f>
        <v>=</v>
      </c>
      <c r="E52" s="29">
        <f>+V47</f>
        <v>12</v>
      </c>
      <c r="F52" s="29" t="str">
        <f>+W47</f>
        <v>(Total # of holes described below)</v>
      </c>
      <c r="Q52">
        <v>0</v>
      </c>
    </row>
    <row r="53" spans="1:23" x14ac:dyDescent="0.25">
      <c r="A53" t="s">
        <v>51</v>
      </c>
      <c r="B53" s="29" t="str">
        <f t="shared" ref="B53:F55" si="0">+S48</f>
        <v>#1</v>
      </c>
      <c r="C53" s="29" t="str">
        <f t="shared" si="0"/>
        <v>01</v>
      </c>
      <c r="D53" s="29" t="str">
        <f t="shared" si="0"/>
        <v>=</v>
      </c>
      <c r="E53" s="29">
        <f t="shared" si="0"/>
        <v>0</v>
      </c>
      <c r="F53" s="29" t="str">
        <f t="shared" si="0"/>
        <v>(Extra addon, non-peck drill depth)</v>
      </c>
      <c r="Q53">
        <f>1+Q52</f>
        <v>1</v>
      </c>
      <c r="R53" t="s">
        <v>503</v>
      </c>
      <c r="S53" s="13" t="s">
        <v>528</v>
      </c>
      <c r="T53" s="25">
        <v>11</v>
      </c>
      <c r="U53" s="25" t="s">
        <v>531</v>
      </c>
      <c r="V53" s="25">
        <f>+U150</f>
        <v>0</v>
      </c>
      <c r="W53" s="14" t="s">
        <v>640</v>
      </c>
    </row>
    <row r="54" spans="1:23" x14ac:dyDescent="0.25">
      <c r="A54" t="s">
        <v>52</v>
      </c>
      <c r="B54" s="29" t="str">
        <f t="shared" si="0"/>
        <v>#1</v>
      </c>
      <c r="C54" s="29" t="str">
        <f t="shared" si="0"/>
        <v>02</v>
      </c>
      <c r="D54" s="29" t="str">
        <f t="shared" si="0"/>
        <v>=</v>
      </c>
      <c r="E54" s="29">
        <f t="shared" si="0"/>
        <v>2</v>
      </c>
      <c r="F54" s="29" t="str">
        <f t="shared" si="0"/>
        <v>(Z UP traversed over fixtures)</v>
      </c>
      <c r="Q54">
        <f t="shared" ref="Q54:Q117" si="1">1+Q53</f>
        <v>2</v>
      </c>
      <c r="R54" t="s">
        <v>504</v>
      </c>
      <c r="S54" s="13" t="s">
        <v>529</v>
      </c>
      <c r="T54" s="25">
        <v>11</v>
      </c>
      <c r="U54" s="25" t="s">
        <v>531</v>
      </c>
      <c r="V54" s="25">
        <f>+V150</f>
        <v>-1.75</v>
      </c>
      <c r="W54" s="14" t="s">
        <v>641</v>
      </c>
    </row>
    <row r="55" spans="1:23" x14ac:dyDescent="0.25">
      <c r="A55" t="s">
        <v>53</v>
      </c>
      <c r="B55" s="29" t="str">
        <f t="shared" si="0"/>
        <v>#1</v>
      </c>
      <c r="C55" s="29" t="str">
        <f t="shared" si="0"/>
        <v>03</v>
      </c>
      <c r="D55" s="29" t="str">
        <f t="shared" si="0"/>
        <v>=</v>
      </c>
      <c r="E55" s="29">
        <f t="shared" si="0"/>
        <v>800</v>
      </c>
      <c r="F55" s="29" t="str">
        <f t="shared" si="0"/>
        <v>( Spindle Speed, drilling)</v>
      </c>
      <c r="Q55">
        <f t="shared" si="1"/>
        <v>3</v>
      </c>
      <c r="R55" t="s">
        <v>532</v>
      </c>
      <c r="S55" s="13" t="s">
        <v>530</v>
      </c>
      <c r="T55" s="25">
        <v>11</v>
      </c>
      <c r="U55" s="25" t="s">
        <v>531</v>
      </c>
      <c r="V55" s="25">
        <f t="shared" ref="V55:W59" si="2">+V139</f>
        <v>-0.2</v>
      </c>
      <c r="W55" s="14" t="str">
        <f t="shared" si="2"/>
        <v>(Z-hole peck drill depth)</v>
      </c>
    </row>
    <row r="56" spans="1:23" x14ac:dyDescent="0.25">
      <c r="A56" t="s">
        <v>54</v>
      </c>
      <c r="B56" s="29" t="str">
        <f t="shared" ref="B56:F87" si="3">+S53</f>
        <v>#1</v>
      </c>
      <c r="C56" s="29">
        <f t="shared" si="3"/>
        <v>11</v>
      </c>
      <c r="D56" s="29" t="str">
        <f t="shared" si="3"/>
        <v>=</v>
      </c>
      <c r="E56" s="29">
        <f t="shared" si="3"/>
        <v>0</v>
      </c>
      <c r="F56" s="29" t="str">
        <f t="shared" si="3"/>
        <v>(x-center ref hole, 30in)</v>
      </c>
      <c r="Q56">
        <f t="shared" si="1"/>
        <v>4</v>
      </c>
      <c r="S56" s="13" t="s">
        <v>557</v>
      </c>
      <c r="T56" s="25">
        <v>11</v>
      </c>
      <c r="U56" s="25" t="s">
        <v>531</v>
      </c>
      <c r="V56" s="25">
        <f t="shared" si="2"/>
        <v>0.05</v>
      </c>
      <c r="W56" s="14" t="str">
        <f t="shared" si="2"/>
        <v>(R withdraw position= initial and final position)</v>
      </c>
    </row>
    <row r="57" spans="1:23" x14ac:dyDescent="0.25">
      <c r="A57" t="s">
        <v>55</v>
      </c>
      <c r="B57" s="29" t="str">
        <f t="shared" si="3"/>
        <v>#2</v>
      </c>
      <c r="C57" s="29">
        <f t="shared" si="3"/>
        <v>11</v>
      </c>
      <c r="D57" s="29" t="str">
        <f t="shared" si="3"/>
        <v>=</v>
      </c>
      <c r="E57" s="29">
        <f t="shared" si="3"/>
        <v>-1.75</v>
      </c>
      <c r="F57" s="29" t="str">
        <f t="shared" si="3"/>
        <v>(y-center ref hole, 30in)</v>
      </c>
      <c r="Q57">
        <f t="shared" si="1"/>
        <v>5</v>
      </c>
      <c r="S57" s="13" t="s">
        <v>558</v>
      </c>
      <c r="T57" s="25">
        <v>11</v>
      </c>
      <c r="U57" s="25" t="s">
        <v>531</v>
      </c>
      <c r="V57" s="25">
        <f t="shared" si="2"/>
        <v>1</v>
      </c>
      <c r="W57" s="14" t="str">
        <f t="shared" si="2"/>
        <v>(L # repeats)</v>
      </c>
    </row>
    <row r="58" spans="1:23" x14ac:dyDescent="0.25">
      <c r="A58" t="s">
        <v>56</v>
      </c>
      <c r="B58" s="29" t="str">
        <f t="shared" si="3"/>
        <v>#3</v>
      </c>
      <c r="C58" s="29">
        <f t="shared" si="3"/>
        <v>11</v>
      </c>
      <c r="D58" s="29" t="str">
        <f t="shared" si="3"/>
        <v>=</v>
      </c>
      <c r="E58" s="29">
        <f t="shared" si="3"/>
        <v>-0.2</v>
      </c>
      <c r="F58" s="29" t="str">
        <f t="shared" si="3"/>
        <v>(Z-hole peck drill depth)</v>
      </c>
      <c r="Q58">
        <f t="shared" si="1"/>
        <v>6</v>
      </c>
      <c r="S58" s="13" t="s">
        <v>559</v>
      </c>
      <c r="T58" s="25">
        <v>11</v>
      </c>
      <c r="U58" s="25" t="s">
        <v>531</v>
      </c>
      <c r="V58" s="25">
        <f t="shared" si="2"/>
        <v>0.04</v>
      </c>
      <c r="W58" s="14" t="str">
        <f t="shared" si="2"/>
        <v>(Q peck increment. # pecks = z/Q)</v>
      </c>
    </row>
    <row r="59" spans="1:23" x14ac:dyDescent="0.25">
      <c r="A59" t="s">
        <v>57</v>
      </c>
      <c r="B59" s="29" t="str">
        <f t="shared" si="3"/>
        <v>#4</v>
      </c>
      <c r="C59" s="29">
        <f t="shared" si="3"/>
        <v>11</v>
      </c>
      <c r="D59" s="29" t="str">
        <f t="shared" si="3"/>
        <v>=</v>
      </c>
      <c r="E59" s="29">
        <f t="shared" si="3"/>
        <v>0.05</v>
      </c>
      <c r="F59" s="29" t="str">
        <f t="shared" si="3"/>
        <v>(R withdraw position= initial and final position)</v>
      </c>
      <c r="Q59">
        <f t="shared" si="1"/>
        <v>7</v>
      </c>
      <c r="S59" s="13" t="s">
        <v>560</v>
      </c>
      <c r="T59" s="25">
        <v>11</v>
      </c>
      <c r="U59" s="25" t="s">
        <v>531</v>
      </c>
      <c r="V59" s="25">
        <f t="shared" si="2"/>
        <v>1</v>
      </c>
      <c r="W59" s="14" t="str">
        <f t="shared" si="2"/>
        <v>(F peck feed rate= returned default feed rate)</v>
      </c>
    </row>
    <row r="60" spans="1:23" x14ac:dyDescent="0.25">
      <c r="A60" t="s">
        <v>58</v>
      </c>
      <c r="B60" s="29" t="str">
        <f t="shared" si="3"/>
        <v>#5</v>
      </c>
      <c r="C60" s="29">
        <f t="shared" si="3"/>
        <v>11</v>
      </c>
      <c r="D60" s="29" t="str">
        <f t="shared" si="3"/>
        <v>=</v>
      </c>
      <c r="E60" s="29">
        <f t="shared" si="3"/>
        <v>1</v>
      </c>
      <c r="F60" s="29" t="str">
        <f t="shared" si="3"/>
        <v>(L # repeats)</v>
      </c>
      <c r="Q60">
        <f t="shared" si="1"/>
        <v>8</v>
      </c>
      <c r="S60" s="13" t="s">
        <v>528</v>
      </c>
      <c r="T60" s="25">
        <f>+T53+1</f>
        <v>12</v>
      </c>
      <c r="U60" s="25" t="s">
        <v>531</v>
      </c>
      <c r="V60" s="25">
        <f>+U152</f>
        <v>-2</v>
      </c>
      <c r="W60" s="14" t="s">
        <v>643</v>
      </c>
    </row>
    <row r="61" spans="1:23" x14ac:dyDescent="0.25">
      <c r="A61" t="s">
        <v>59</v>
      </c>
      <c r="B61" s="29" t="str">
        <f t="shared" si="3"/>
        <v>#6</v>
      </c>
      <c r="C61" s="29">
        <f t="shared" si="3"/>
        <v>11</v>
      </c>
      <c r="D61" s="29" t="str">
        <f t="shared" si="3"/>
        <v>=</v>
      </c>
      <c r="E61" s="29">
        <f t="shared" si="3"/>
        <v>0.04</v>
      </c>
      <c r="F61" s="29" t="str">
        <f t="shared" si="3"/>
        <v>(Q peck increment. # pecks = z/Q)</v>
      </c>
      <c r="Q61">
        <f t="shared" si="1"/>
        <v>9</v>
      </c>
      <c r="S61" s="13" t="s">
        <v>529</v>
      </c>
      <c r="T61" s="25">
        <f>+T54+1</f>
        <v>12</v>
      </c>
      <c r="U61" s="25" t="s">
        <v>531</v>
      </c>
      <c r="V61" s="25">
        <f>+V152</f>
        <v>-1.75</v>
      </c>
      <c r="W61" s="14" t="s">
        <v>644</v>
      </c>
    </row>
    <row r="62" spans="1:23" x14ac:dyDescent="0.25">
      <c r="A62" t="s">
        <v>60</v>
      </c>
      <c r="B62" s="29" t="str">
        <f t="shared" si="3"/>
        <v>#7</v>
      </c>
      <c r="C62" s="29">
        <f t="shared" si="3"/>
        <v>11</v>
      </c>
      <c r="D62" s="29" t="str">
        <f t="shared" si="3"/>
        <v>=</v>
      </c>
      <c r="E62" s="29">
        <f t="shared" si="3"/>
        <v>1</v>
      </c>
      <c r="F62" s="29" t="str">
        <f t="shared" si="3"/>
        <v>(F peck feed rate= returned default feed rate)</v>
      </c>
      <c r="Q62">
        <f t="shared" si="1"/>
        <v>10</v>
      </c>
      <c r="S62" s="13" t="s">
        <v>530</v>
      </c>
      <c r="T62" s="25">
        <f>+T55+1</f>
        <v>12</v>
      </c>
      <c r="U62" s="25" t="s">
        <v>531</v>
      </c>
      <c r="V62" s="25">
        <f t="shared" ref="V62:W66" si="4">+V139</f>
        <v>-0.2</v>
      </c>
      <c r="W62" s="14" t="str">
        <f t="shared" si="4"/>
        <v>(Z-hole peck drill depth)</v>
      </c>
    </row>
    <row r="63" spans="1:23" x14ac:dyDescent="0.25">
      <c r="A63" t="s">
        <v>61</v>
      </c>
      <c r="B63" s="29" t="str">
        <f t="shared" si="3"/>
        <v>#1</v>
      </c>
      <c r="C63" s="29">
        <f t="shared" si="3"/>
        <v>12</v>
      </c>
      <c r="D63" s="29" t="str">
        <f t="shared" si="3"/>
        <v>=</v>
      </c>
      <c r="E63" s="29">
        <f t="shared" si="3"/>
        <v>-2</v>
      </c>
      <c r="F63" s="29" t="str">
        <f t="shared" si="3"/>
        <v>(x-extra ref hole )</v>
      </c>
      <c r="Q63">
        <f t="shared" si="1"/>
        <v>11</v>
      </c>
      <c r="S63" s="13" t="s">
        <v>557</v>
      </c>
      <c r="T63" s="25">
        <f t="shared" ref="T63:T66" si="5">+T56+1</f>
        <v>12</v>
      </c>
      <c r="U63" s="25" t="s">
        <v>531</v>
      </c>
      <c r="V63" s="25">
        <f t="shared" si="4"/>
        <v>0.05</v>
      </c>
      <c r="W63" s="14" t="str">
        <f t="shared" si="4"/>
        <v>(R withdraw position= initial and final position)</v>
      </c>
    </row>
    <row r="64" spans="1:23" x14ac:dyDescent="0.25">
      <c r="A64" t="s">
        <v>62</v>
      </c>
      <c r="B64" s="29" t="str">
        <f t="shared" si="3"/>
        <v>#2</v>
      </c>
      <c r="C64" s="29">
        <f t="shared" si="3"/>
        <v>12</v>
      </c>
      <c r="D64" s="29" t="str">
        <f t="shared" si="3"/>
        <v>=</v>
      </c>
      <c r="E64" s="29">
        <f t="shared" si="3"/>
        <v>-1.75</v>
      </c>
      <c r="F64" s="29" t="str">
        <f t="shared" si="3"/>
        <v>(y-extra ref hole)</v>
      </c>
      <c r="Q64">
        <f t="shared" si="1"/>
        <v>12</v>
      </c>
      <c r="S64" s="13" t="s">
        <v>558</v>
      </c>
      <c r="T64" s="25">
        <f t="shared" si="5"/>
        <v>12</v>
      </c>
      <c r="U64" s="25" t="s">
        <v>531</v>
      </c>
      <c r="V64" s="25">
        <f t="shared" si="4"/>
        <v>1</v>
      </c>
      <c r="W64" s="14" t="str">
        <f t="shared" si="4"/>
        <v>(L # repeats)</v>
      </c>
    </row>
    <row r="65" spans="1:23" x14ac:dyDescent="0.25">
      <c r="A65" t="s">
        <v>63</v>
      </c>
      <c r="B65" s="29" t="str">
        <f t="shared" si="3"/>
        <v>#3</v>
      </c>
      <c r="C65" s="29">
        <f t="shared" si="3"/>
        <v>12</v>
      </c>
      <c r="D65" s="29" t="str">
        <f t="shared" si="3"/>
        <v>=</v>
      </c>
      <c r="E65" s="29">
        <f t="shared" si="3"/>
        <v>-0.2</v>
      </c>
      <c r="F65" s="29" t="str">
        <f t="shared" si="3"/>
        <v>(Z-hole peck drill depth)</v>
      </c>
      <c r="Q65">
        <f t="shared" si="1"/>
        <v>13</v>
      </c>
      <c r="S65" s="13" t="s">
        <v>559</v>
      </c>
      <c r="T65" s="25">
        <f t="shared" si="5"/>
        <v>12</v>
      </c>
      <c r="U65" s="25" t="s">
        <v>531</v>
      </c>
      <c r="V65" s="25">
        <f t="shared" si="4"/>
        <v>0.04</v>
      </c>
      <c r="W65" s="14" t="str">
        <f t="shared" si="4"/>
        <v>(Q peck increment. # pecks = z/Q)</v>
      </c>
    </row>
    <row r="66" spans="1:23" x14ac:dyDescent="0.25">
      <c r="A66" t="s">
        <v>64</v>
      </c>
      <c r="B66" s="29" t="str">
        <f t="shared" si="3"/>
        <v>#4</v>
      </c>
      <c r="C66" s="29">
        <f t="shared" si="3"/>
        <v>12</v>
      </c>
      <c r="D66" s="29" t="str">
        <f t="shared" si="3"/>
        <v>=</v>
      </c>
      <c r="E66" s="29">
        <f t="shared" si="3"/>
        <v>0.05</v>
      </c>
      <c r="F66" s="29" t="str">
        <f t="shared" si="3"/>
        <v>(R withdraw position= initial and final position)</v>
      </c>
      <c r="Q66">
        <f t="shared" si="1"/>
        <v>14</v>
      </c>
      <c r="S66" s="13" t="s">
        <v>560</v>
      </c>
      <c r="T66" s="25">
        <f t="shared" si="5"/>
        <v>12</v>
      </c>
      <c r="U66" s="25" t="s">
        <v>531</v>
      </c>
      <c r="V66" s="25">
        <f t="shared" si="4"/>
        <v>1</v>
      </c>
      <c r="W66" s="14" t="str">
        <f t="shared" si="4"/>
        <v>(F peck feed rate= returned default feed rate)</v>
      </c>
    </row>
    <row r="67" spans="1:23" x14ac:dyDescent="0.25">
      <c r="A67" t="s">
        <v>65</v>
      </c>
      <c r="B67" s="29" t="str">
        <f t="shared" si="3"/>
        <v>#5</v>
      </c>
      <c r="C67" s="29">
        <f t="shared" si="3"/>
        <v>12</v>
      </c>
      <c r="D67" s="29" t="str">
        <f t="shared" si="3"/>
        <v>=</v>
      </c>
      <c r="E67" s="29">
        <f t="shared" si="3"/>
        <v>1</v>
      </c>
      <c r="F67" s="29" t="str">
        <f t="shared" si="3"/>
        <v>(L # repeats)</v>
      </c>
      <c r="Q67">
        <f t="shared" si="1"/>
        <v>15</v>
      </c>
      <c r="S67" s="13" t="s">
        <v>528</v>
      </c>
      <c r="T67" s="25">
        <f>+T60+1</f>
        <v>13</v>
      </c>
      <c r="U67" s="25" t="s">
        <v>531</v>
      </c>
      <c r="V67" s="25">
        <f>+U153</f>
        <v>-8.8419999999999987</v>
      </c>
      <c r="W67" s="14" t="s">
        <v>666</v>
      </c>
    </row>
    <row r="68" spans="1:23" x14ac:dyDescent="0.25">
      <c r="A68" t="s">
        <v>66</v>
      </c>
      <c r="B68" s="29" t="str">
        <f t="shared" si="3"/>
        <v>#6</v>
      </c>
      <c r="C68" s="29">
        <f t="shared" si="3"/>
        <v>12</v>
      </c>
      <c r="D68" s="29" t="str">
        <f t="shared" si="3"/>
        <v>=</v>
      </c>
      <c r="E68" s="29">
        <f t="shared" si="3"/>
        <v>0.04</v>
      </c>
      <c r="F68" s="29" t="str">
        <f t="shared" si="3"/>
        <v>(Q peck increment. # pecks = z/Q)</v>
      </c>
      <c r="Q68">
        <f t="shared" si="1"/>
        <v>16</v>
      </c>
      <c r="S68" s="13" t="s">
        <v>529</v>
      </c>
      <c r="T68" s="25">
        <f>+T61+1</f>
        <v>13</v>
      </c>
      <c r="U68" s="25" t="s">
        <v>531</v>
      </c>
      <c r="V68" s="25">
        <f>+V153</f>
        <v>-2.6019999999999999</v>
      </c>
      <c r="W68" s="14" t="s">
        <v>667</v>
      </c>
    </row>
    <row r="69" spans="1:23" x14ac:dyDescent="0.25">
      <c r="A69" t="s">
        <v>67</v>
      </c>
      <c r="B69" s="29" t="str">
        <f t="shared" si="3"/>
        <v>#7</v>
      </c>
      <c r="C69" s="29">
        <f t="shared" si="3"/>
        <v>12</v>
      </c>
      <c r="D69" s="29" t="str">
        <f t="shared" si="3"/>
        <v>=</v>
      </c>
      <c r="E69" s="29">
        <f t="shared" si="3"/>
        <v>1</v>
      </c>
      <c r="F69" s="29" t="str">
        <f t="shared" si="3"/>
        <v>(F peck feed rate= returned default feed rate)</v>
      </c>
      <c r="Q69">
        <f t="shared" si="1"/>
        <v>17</v>
      </c>
      <c r="S69" s="13" t="s">
        <v>530</v>
      </c>
      <c r="T69" s="25">
        <f>+T62+1</f>
        <v>13</v>
      </c>
      <c r="U69" s="25" t="s">
        <v>531</v>
      </c>
      <c r="V69" s="25">
        <f t="shared" ref="V69:W73" si="6">+V139</f>
        <v>-0.2</v>
      </c>
      <c r="W69" s="14" t="str">
        <f t="shared" si="6"/>
        <v>(Z-hole peck drill depth)</v>
      </c>
    </row>
    <row r="70" spans="1:23" x14ac:dyDescent="0.25">
      <c r="A70" t="s">
        <v>68</v>
      </c>
      <c r="B70" s="29" t="str">
        <f t="shared" si="3"/>
        <v>#1</v>
      </c>
      <c r="C70" s="29">
        <f t="shared" si="3"/>
        <v>13</v>
      </c>
      <c r="D70" s="29" t="str">
        <f t="shared" si="3"/>
        <v>=</v>
      </c>
      <c r="E70" s="29">
        <f t="shared" si="3"/>
        <v>-8.8419999999999987</v>
      </c>
      <c r="F70" s="29" t="str">
        <f t="shared" si="3"/>
        <v>(X-BASE hole position)</v>
      </c>
      <c r="Q70">
        <f t="shared" si="1"/>
        <v>18</v>
      </c>
      <c r="S70" s="13" t="s">
        <v>557</v>
      </c>
      <c r="T70" s="25">
        <f t="shared" ref="T70:T73" si="7">+T63+1</f>
        <v>13</v>
      </c>
      <c r="U70" s="25" t="s">
        <v>531</v>
      </c>
      <c r="V70" s="25">
        <f t="shared" si="6"/>
        <v>0.05</v>
      </c>
      <c r="W70" s="14" t="str">
        <f t="shared" si="6"/>
        <v>(R withdraw position= initial and final position)</v>
      </c>
    </row>
    <row r="71" spans="1:23" x14ac:dyDescent="0.25">
      <c r="A71" t="s">
        <v>69</v>
      </c>
      <c r="B71" s="29" t="str">
        <f t="shared" si="3"/>
        <v>#2</v>
      </c>
      <c r="C71" s="29">
        <f t="shared" si="3"/>
        <v>13</v>
      </c>
      <c r="D71" s="29" t="str">
        <f t="shared" si="3"/>
        <v>=</v>
      </c>
      <c r="E71" s="29">
        <f t="shared" si="3"/>
        <v>-2.6019999999999999</v>
      </c>
      <c r="F71" s="29" t="str">
        <f t="shared" si="3"/>
        <v xml:space="preserve"> (Y-BASE hole position)</v>
      </c>
      <c r="Q71">
        <f t="shared" si="1"/>
        <v>19</v>
      </c>
      <c r="S71" s="13" t="s">
        <v>558</v>
      </c>
      <c r="T71" s="25">
        <f t="shared" si="7"/>
        <v>13</v>
      </c>
      <c r="U71" s="25" t="s">
        <v>531</v>
      </c>
      <c r="V71" s="25">
        <f t="shared" si="6"/>
        <v>1</v>
      </c>
      <c r="W71" s="14" t="str">
        <f t="shared" si="6"/>
        <v>(L # repeats)</v>
      </c>
    </row>
    <row r="72" spans="1:23" x14ac:dyDescent="0.25">
      <c r="A72" t="s">
        <v>70</v>
      </c>
      <c r="B72" s="29" t="str">
        <f t="shared" si="3"/>
        <v>#3</v>
      </c>
      <c r="C72" s="29">
        <f t="shared" si="3"/>
        <v>13</v>
      </c>
      <c r="D72" s="29" t="str">
        <f t="shared" si="3"/>
        <v>=</v>
      </c>
      <c r="E72" s="29">
        <f t="shared" si="3"/>
        <v>-0.2</v>
      </c>
      <c r="F72" s="29" t="str">
        <f t="shared" si="3"/>
        <v>(Z-hole peck drill depth)</v>
      </c>
      <c r="Q72">
        <f t="shared" si="1"/>
        <v>20</v>
      </c>
      <c r="S72" s="13" t="s">
        <v>559</v>
      </c>
      <c r="T72" s="25">
        <f t="shared" si="7"/>
        <v>13</v>
      </c>
      <c r="U72" s="25" t="s">
        <v>531</v>
      </c>
      <c r="V72" s="25">
        <f t="shared" si="6"/>
        <v>0.04</v>
      </c>
      <c r="W72" s="14" t="str">
        <f t="shared" si="6"/>
        <v>(Q peck increment. # pecks = z/Q)</v>
      </c>
    </row>
    <row r="73" spans="1:23" x14ac:dyDescent="0.25">
      <c r="A73" t="s">
        <v>71</v>
      </c>
      <c r="B73" s="29" t="str">
        <f t="shared" si="3"/>
        <v>#4</v>
      </c>
      <c r="C73" s="29">
        <f t="shared" si="3"/>
        <v>13</v>
      </c>
      <c r="D73" s="29" t="str">
        <f t="shared" si="3"/>
        <v>=</v>
      </c>
      <c r="E73" s="29">
        <f t="shared" si="3"/>
        <v>0.05</v>
      </c>
      <c r="F73" s="29" t="str">
        <f t="shared" si="3"/>
        <v>(R withdraw position= initial and final position)</v>
      </c>
      <c r="Q73">
        <f t="shared" si="1"/>
        <v>21</v>
      </c>
      <c r="S73" s="13" t="s">
        <v>560</v>
      </c>
      <c r="T73" s="25">
        <f t="shared" si="7"/>
        <v>13</v>
      </c>
      <c r="U73" s="25" t="s">
        <v>531</v>
      </c>
      <c r="V73" s="25">
        <f t="shared" si="6"/>
        <v>1</v>
      </c>
      <c r="W73" s="14" t="str">
        <f t="shared" si="6"/>
        <v>(F peck feed rate= returned default feed rate)</v>
      </c>
    </row>
    <row r="74" spans="1:23" x14ac:dyDescent="0.25">
      <c r="A74" t="s">
        <v>72</v>
      </c>
      <c r="B74" s="29" t="str">
        <f t="shared" si="3"/>
        <v>#5</v>
      </c>
      <c r="C74" s="29">
        <f t="shared" si="3"/>
        <v>13</v>
      </c>
      <c r="D74" s="29" t="str">
        <f t="shared" si="3"/>
        <v>=</v>
      </c>
      <c r="E74" s="29">
        <f t="shared" si="3"/>
        <v>1</v>
      </c>
      <c r="F74" s="29" t="str">
        <f t="shared" si="3"/>
        <v>(L # repeats)</v>
      </c>
      <c r="Q74">
        <f t="shared" si="1"/>
        <v>22</v>
      </c>
      <c r="S74" s="13" t="s">
        <v>528</v>
      </c>
      <c r="T74" s="25">
        <f>+T67+1</f>
        <v>14</v>
      </c>
      <c r="U74" s="25" t="s">
        <v>531</v>
      </c>
      <c r="V74" s="25">
        <f>+U154</f>
        <v>-10.219000000000001</v>
      </c>
      <c r="W74" s="14" t="s">
        <v>668</v>
      </c>
    </row>
    <row r="75" spans="1:23" x14ac:dyDescent="0.25">
      <c r="A75" t="s">
        <v>73</v>
      </c>
      <c r="B75" s="29" t="str">
        <f t="shared" si="3"/>
        <v>#6</v>
      </c>
      <c r="C75" s="29">
        <f t="shared" si="3"/>
        <v>13</v>
      </c>
      <c r="D75" s="29" t="str">
        <f t="shared" si="3"/>
        <v>=</v>
      </c>
      <c r="E75" s="29">
        <f t="shared" si="3"/>
        <v>0.04</v>
      </c>
      <c r="F75" s="29" t="str">
        <f t="shared" si="3"/>
        <v>(Q peck increment. # pecks = z/Q)</v>
      </c>
      <c r="Q75">
        <f t="shared" si="1"/>
        <v>23</v>
      </c>
      <c r="S75" s="13" t="s">
        <v>529</v>
      </c>
      <c r="T75" s="25">
        <f>+T68+1</f>
        <v>14</v>
      </c>
      <c r="U75" s="25" t="s">
        <v>531</v>
      </c>
      <c r="V75" s="25">
        <f>+V154</f>
        <v>-3.2189999999999999</v>
      </c>
      <c r="W75" s="14" t="s">
        <v>669</v>
      </c>
    </row>
    <row r="76" spans="1:23" x14ac:dyDescent="0.25">
      <c r="A76" t="s">
        <v>74</v>
      </c>
      <c r="B76" s="29" t="str">
        <f t="shared" si="3"/>
        <v>#7</v>
      </c>
      <c r="C76" s="29">
        <f t="shared" si="3"/>
        <v>13</v>
      </c>
      <c r="D76" s="29" t="str">
        <f t="shared" si="3"/>
        <v>=</v>
      </c>
      <c r="E76" s="29">
        <f t="shared" si="3"/>
        <v>1</v>
      </c>
      <c r="F76" s="29" t="str">
        <f t="shared" si="3"/>
        <v>(F peck feed rate= returned default feed rate)</v>
      </c>
      <c r="Q76">
        <f t="shared" si="1"/>
        <v>24</v>
      </c>
      <c r="S76" s="13" t="s">
        <v>530</v>
      </c>
      <c r="T76" s="25">
        <f>+T69+1</f>
        <v>14</v>
      </c>
      <c r="U76" s="25" t="s">
        <v>531</v>
      </c>
      <c r="V76" s="25">
        <f t="shared" ref="V76:W80" si="8">+V139</f>
        <v>-0.2</v>
      </c>
      <c r="W76" s="14" t="str">
        <f t="shared" si="8"/>
        <v>(Z-hole peck drill depth)</v>
      </c>
    </row>
    <row r="77" spans="1:23" x14ac:dyDescent="0.25">
      <c r="A77" t="s">
        <v>75</v>
      </c>
      <c r="B77" s="29" t="str">
        <f t="shared" si="3"/>
        <v>#1</v>
      </c>
      <c r="C77" s="29">
        <f t="shared" si="3"/>
        <v>14</v>
      </c>
      <c r="D77" s="29" t="str">
        <f t="shared" si="3"/>
        <v>=</v>
      </c>
      <c r="E77" s="29">
        <f t="shared" si="3"/>
        <v>-10.219000000000001</v>
      </c>
      <c r="F77" s="29" t="str">
        <f t="shared" si="3"/>
        <v xml:space="preserve"> (X-MILL hole position)</v>
      </c>
      <c r="Q77">
        <f t="shared" si="1"/>
        <v>25</v>
      </c>
      <c r="S77" s="13" t="s">
        <v>557</v>
      </c>
      <c r="T77" s="25">
        <f t="shared" ref="T77:T80" si="9">+T70+1</f>
        <v>14</v>
      </c>
      <c r="U77" s="25" t="s">
        <v>531</v>
      </c>
      <c r="V77" s="25">
        <f t="shared" si="8"/>
        <v>0.05</v>
      </c>
      <c r="W77" s="14" t="str">
        <f t="shared" si="8"/>
        <v>(R withdraw position= initial and final position)</v>
      </c>
    </row>
    <row r="78" spans="1:23" x14ac:dyDescent="0.25">
      <c r="A78" t="s">
        <v>76</v>
      </c>
      <c r="B78" s="29" t="str">
        <f t="shared" si="3"/>
        <v>#2</v>
      </c>
      <c r="C78" s="29">
        <f t="shared" si="3"/>
        <v>14</v>
      </c>
      <c r="D78" s="29" t="str">
        <f t="shared" si="3"/>
        <v>=</v>
      </c>
      <c r="E78" s="29">
        <f t="shared" si="3"/>
        <v>-3.2189999999999999</v>
      </c>
      <c r="F78" s="29" t="str">
        <f t="shared" si="3"/>
        <v>(Y-MILL hole position)</v>
      </c>
      <c r="Q78">
        <f t="shared" si="1"/>
        <v>26</v>
      </c>
      <c r="S78" s="13" t="s">
        <v>558</v>
      </c>
      <c r="T78" s="25">
        <f t="shared" si="9"/>
        <v>14</v>
      </c>
      <c r="U78" s="25" t="s">
        <v>531</v>
      </c>
      <c r="V78" s="25">
        <f t="shared" si="8"/>
        <v>1</v>
      </c>
      <c r="W78" s="14" t="str">
        <f t="shared" si="8"/>
        <v>(L # repeats)</v>
      </c>
    </row>
    <row r="79" spans="1:23" x14ac:dyDescent="0.25">
      <c r="A79" t="s">
        <v>77</v>
      </c>
      <c r="B79" s="29" t="str">
        <f t="shared" si="3"/>
        <v>#3</v>
      </c>
      <c r="C79" s="29">
        <f t="shared" si="3"/>
        <v>14</v>
      </c>
      <c r="D79" s="29" t="str">
        <f t="shared" si="3"/>
        <v>=</v>
      </c>
      <c r="E79" s="29">
        <f t="shared" si="3"/>
        <v>-0.2</v>
      </c>
      <c r="F79" s="29" t="str">
        <f t="shared" si="3"/>
        <v>(Z-hole peck drill depth)</v>
      </c>
      <c r="Q79">
        <f t="shared" si="1"/>
        <v>27</v>
      </c>
      <c r="S79" s="13" t="s">
        <v>559</v>
      </c>
      <c r="T79" s="25">
        <f t="shared" si="9"/>
        <v>14</v>
      </c>
      <c r="U79" s="25" t="s">
        <v>531</v>
      </c>
      <c r="V79" s="25">
        <f t="shared" si="8"/>
        <v>0.04</v>
      </c>
      <c r="W79" s="14" t="str">
        <f t="shared" si="8"/>
        <v>(Q peck increment. # pecks = z/Q)</v>
      </c>
    </row>
    <row r="80" spans="1:23" x14ac:dyDescent="0.25">
      <c r="A80" t="s">
        <v>78</v>
      </c>
      <c r="B80" s="29" t="str">
        <f t="shared" si="3"/>
        <v>#4</v>
      </c>
      <c r="C80" s="29">
        <f t="shared" si="3"/>
        <v>14</v>
      </c>
      <c r="D80" s="29" t="str">
        <f t="shared" si="3"/>
        <v>=</v>
      </c>
      <c r="E80" s="29">
        <f t="shared" si="3"/>
        <v>0.05</v>
      </c>
      <c r="F80" s="29" t="str">
        <f t="shared" si="3"/>
        <v>(R withdraw position= initial and final position)</v>
      </c>
      <c r="Q80">
        <f t="shared" si="1"/>
        <v>28</v>
      </c>
      <c r="S80" s="13" t="s">
        <v>560</v>
      </c>
      <c r="T80" s="25">
        <f t="shared" si="9"/>
        <v>14</v>
      </c>
      <c r="U80" s="25" t="s">
        <v>531</v>
      </c>
      <c r="V80" s="25">
        <f t="shared" si="8"/>
        <v>1</v>
      </c>
      <c r="W80" s="14" t="str">
        <f t="shared" si="8"/>
        <v>(F peck feed rate= returned default feed rate)</v>
      </c>
    </row>
    <row r="81" spans="1:23" x14ac:dyDescent="0.25">
      <c r="A81" t="s">
        <v>79</v>
      </c>
      <c r="B81" s="29" t="str">
        <f t="shared" si="3"/>
        <v>#5</v>
      </c>
      <c r="C81" s="29">
        <f t="shared" si="3"/>
        <v>14</v>
      </c>
      <c r="D81" s="29" t="str">
        <f t="shared" si="3"/>
        <v>=</v>
      </c>
      <c r="E81" s="29">
        <f t="shared" si="3"/>
        <v>1</v>
      </c>
      <c r="F81" s="29" t="str">
        <f t="shared" si="3"/>
        <v>(L # repeats)</v>
      </c>
      <c r="Q81">
        <f t="shared" si="1"/>
        <v>29</v>
      </c>
      <c r="S81" s="13" t="s">
        <v>528</v>
      </c>
      <c r="T81" s="25">
        <f>+T74+1</f>
        <v>15</v>
      </c>
      <c r="U81" s="25" t="s">
        <v>531</v>
      </c>
      <c r="V81" s="25">
        <f>+U155</f>
        <v>-14.175000000000001</v>
      </c>
      <c r="W81" s="14" t="s">
        <v>662</v>
      </c>
    </row>
    <row r="82" spans="1:23" x14ac:dyDescent="0.25">
      <c r="A82" t="s">
        <v>80</v>
      </c>
      <c r="B82" s="29" t="str">
        <f t="shared" si="3"/>
        <v>#6</v>
      </c>
      <c r="C82" s="29">
        <f t="shared" si="3"/>
        <v>14</v>
      </c>
      <c r="D82" s="29" t="str">
        <f t="shared" si="3"/>
        <v>=</v>
      </c>
      <c r="E82" s="29">
        <f t="shared" si="3"/>
        <v>0.04</v>
      </c>
      <c r="F82" s="29" t="str">
        <f t="shared" si="3"/>
        <v>(Q peck increment. # pecks = z/Q)</v>
      </c>
      <c r="Q82">
        <f t="shared" si="1"/>
        <v>30</v>
      </c>
      <c r="S82" s="13" t="s">
        <v>529</v>
      </c>
      <c r="T82" s="25">
        <f>+T75+1</f>
        <v>15</v>
      </c>
      <c r="U82" s="25" t="s">
        <v>531</v>
      </c>
      <c r="V82" s="25">
        <f>+V155</f>
        <v>-0.82499999999999996</v>
      </c>
      <c r="W82" s="14" t="s">
        <v>663</v>
      </c>
    </row>
    <row r="83" spans="1:23" x14ac:dyDescent="0.25">
      <c r="A83" t="s">
        <v>81</v>
      </c>
      <c r="B83" s="29" t="str">
        <f t="shared" si="3"/>
        <v>#7</v>
      </c>
      <c r="C83" s="29">
        <f t="shared" si="3"/>
        <v>14</v>
      </c>
      <c r="D83" s="29" t="str">
        <f t="shared" si="3"/>
        <v>=</v>
      </c>
      <c r="E83" s="29">
        <f t="shared" si="3"/>
        <v>1</v>
      </c>
      <c r="F83" s="29" t="str">
        <f t="shared" si="3"/>
        <v>(F peck feed rate= returned default feed rate)</v>
      </c>
      <c r="Q83">
        <f t="shared" si="1"/>
        <v>31</v>
      </c>
      <c r="S83" s="13" t="s">
        <v>530</v>
      </c>
      <c r="T83" s="25">
        <f>+T76+1</f>
        <v>15</v>
      </c>
      <c r="U83" s="25" t="s">
        <v>531</v>
      </c>
      <c r="V83" s="25">
        <f t="shared" ref="V83:W87" si="10">+V139</f>
        <v>-0.2</v>
      </c>
      <c r="W83" s="14" t="str">
        <f t="shared" si="10"/>
        <v>(Z-hole peck drill depth)</v>
      </c>
    </row>
    <row r="84" spans="1:23" x14ac:dyDescent="0.25">
      <c r="A84" t="s">
        <v>82</v>
      </c>
      <c r="B84" s="29" t="str">
        <f t="shared" si="3"/>
        <v>#1</v>
      </c>
      <c r="C84" s="29">
        <f t="shared" si="3"/>
        <v>15</v>
      </c>
      <c r="D84" s="29" t="str">
        <f t="shared" si="3"/>
        <v>=</v>
      </c>
      <c r="E84" s="29">
        <f t="shared" si="3"/>
        <v>-14.175000000000001</v>
      </c>
      <c r="F84" s="29" t="str">
        <f t="shared" si="3"/>
        <v>(X-MILL Caster hole)</v>
      </c>
      <c r="Q84">
        <f t="shared" si="1"/>
        <v>32</v>
      </c>
      <c r="S84" s="13" t="s">
        <v>557</v>
      </c>
      <c r="T84" s="25">
        <f t="shared" ref="T84:T87" si="11">+T77+1</f>
        <v>15</v>
      </c>
      <c r="U84" s="25" t="s">
        <v>531</v>
      </c>
      <c r="V84" s="25">
        <f t="shared" si="10"/>
        <v>0.05</v>
      </c>
      <c r="W84" s="14" t="str">
        <f t="shared" si="10"/>
        <v>(R withdraw position= initial and final position)</v>
      </c>
    </row>
    <row r="85" spans="1:23" x14ac:dyDescent="0.25">
      <c r="A85" t="s">
        <v>83</v>
      </c>
      <c r="B85" s="29" t="str">
        <f t="shared" si="3"/>
        <v>#2</v>
      </c>
      <c r="C85" s="29">
        <f t="shared" si="3"/>
        <v>15</v>
      </c>
      <c r="D85" s="29" t="str">
        <f t="shared" si="3"/>
        <v>=</v>
      </c>
      <c r="E85" s="29">
        <f t="shared" si="3"/>
        <v>-0.82499999999999996</v>
      </c>
      <c r="F85" s="29" t="str">
        <f t="shared" si="3"/>
        <v>(Y-MILL Caster hole)</v>
      </c>
      <c r="Q85">
        <f t="shared" si="1"/>
        <v>33</v>
      </c>
      <c r="S85" s="13" t="s">
        <v>558</v>
      </c>
      <c r="T85" s="25">
        <f t="shared" si="11"/>
        <v>15</v>
      </c>
      <c r="U85" s="25" t="s">
        <v>531</v>
      </c>
      <c r="V85" s="25">
        <f t="shared" si="10"/>
        <v>1</v>
      </c>
      <c r="W85" s="14" t="str">
        <f t="shared" si="10"/>
        <v>(L # repeats)</v>
      </c>
    </row>
    <row r="86" spans="1:23" x14ac:dyDescent="0.25">
      <c r="A86" t="s">
        <v>84</v>
      </c>
      <c r="B86" s="29" t="str">
        <f t="shared" si="3"/>
        <v>#3</v>
      </c>
      <c r="C86" s="29">
        <f t="shared" si="3"/>
        <v>15</v>
      </c>
      <c r="D86" s="29" t="str">
        <f t="shared" si="3"/>
        <v>=</v>
      </c>
      <c r="E86" s="29">
        <f t="shared" si="3"/>
        <v>-0.2</v>
      </c>
      <c r="F86" s="29" t="str">
        <f t="shared" si="3"/>
        <v>(Z-hole peck drill depth)</v>
      </c>
      <c r="Q86">
        <f t="shared" si="1"/>
        <v>34</v>
      </c>
      <c r="S86" s="13" t="s">
        <v>559</v>
      </c>
      <c r="T86" s="25">
        <f t="shared" si="11"/>
        <v>15</v>
      </c>
      <c r="U86" s="25" t="s">
        <v>531</v>
      </c>
      <c r="V86" s="25">
        <f t="shared" si="10"/>
        <v>0.04</v>
      </c>
      <c r="W86" s="14" t="str">
        <f t="shared" si="10"/>
        <v>(Q peck increment. # pecks = z/Q)</v>
      </c>
    </row>
    <row r="87" spans="1:23" x14ac:dyDescent="0.25">
      <c r="A87" t="s">
        <v>85</v>
      </c>
      <c r="B87" s="29" t="str">
        <f t="shared" si="3"/>
        <v>#4</v>
      </c>
      <c r="C87" s="29">
        <f t="shared" si="3"/>
        <v>15</v>
      </c>
      <c r="D87" s="29" t="str">
        <f t="shared" si="3"/>
        <v>=</v>
      </c>
      <c r="E87" s="29">
        <f t="shared" si="3"/>
        <v>0.05</v>
      </c>
      <c r="F87" s="29" t="str">
        <f t="shared" si="3"/>
        <v>(R withdraw position= initial and final position)</v>
      </c>
      <c r="Q87">
        <f t="shared" si="1"/>
        <v>35</v>
      </c>
      <c r="S87" s="13" t="s">
        <v>560</v>
      </c>
      <c r="T87" s="25">
        <f t="shared" si="11"/>
        <v>15</v>
      </c>
      <c r="U87" s="25" t="s">
        <v>531</v>
      </c>
      <c r="V87" s="25">
        <f t="shared" si="10"/>
        <v>1</v>
      </c>
      <c r="W87" s="14" t="str">
        <f t="shared" si="10"/>
        <v>(F peck feed rate= returned default feed rate)</v>
      </c>
    </row>
    <row r="88" spans="1:23" x14ac:dyDescent="0.25">
      <c r="A88" t="s">
        <v>86</v>
      </c>
      <c r="B88" s="29" t="str">
        <f t="shared" ref="B88:F119" si="12">+S85</f>
        <v>#5</v>
      </c>
      <c r="C88" s="29">
        <f t="shared" si="12"/>
        <v>15</v>
      </c>
      <c r="D88" s="29" t="str">
        <f t="shared" si="12"/>
        <v>=</v>
      </c>
      <c r="E88" s="29">
        <f t="shared" si="12"/>
        <v>1</v>
      </c>
      <c r="F88" s="29" t="str">
        <f t="shared" si="12"/>
        <v>(L # repeats)</v>
      </c>
      <c r="Q88">
        <f t="shared" si="1"/>
        <v>36</v>
      </c>
      <c r="S88" s="13" t="s">
        <v>528</v>
      </c>
      <c r="T88" s="25">
        <f>+T81+1</f>
        <v>16</v>
      </c>
      <c r="U88" s="25" t="s">
        <v>531</v>
      </c>
      <c r="V88" s="25">
        <f>+U156</f>
        <v>-14.175000000000001</v>
      </c>
      <c r="W88" s="14" t="s">
        <v>662</v>
      </c>
    </row>
    <row r="89" spans="1:23" x14ac:dyDescent="0.25">
      <c r="A89" t="s">
        <v>87</v>
      </c>
      <c r="B89" s="29" t="str">
        <f t="shared" si="12"/>
        <v>#6</v>
      </c>
      <c r="C89" s="29">
        <f t="shared" si="12"/>
        <v>15</v>
      </c>
      <c r="D89" s="29" t="str">
        <f t="shared" si="12"/>
        <v>=</v>
      </c>
      <c r="E89" s="29">
        <f t="shared" si="12"/>
        <v>0.04</v>
      </c>
      <c r="F89" s="29" t="str">
        <f t="shared" si="12"/>
        <v>(Q peck increment. # pecks = z/Q)</v>
      </c>
      <c r="Q89">
        <f t="shared" si="1"/>
        <v>37</v>
      </c>
      <c r="S89" s="13" t="s">
        <v>529</v>
      </c>
      <c r="T89" s="25">
        <f>+T82+1</f>
        <v>16</v>
      </c>
      <c r="U89" s="25" t="s">
        <v>531</v>
      </c>
      <c r="V89" s="25">
        <f>+V156</f>
        <v>-4.1749999999999998</v>
      </c>
      <c r="W89" s="14" t="s">
        <v>663</v>
      </c>
    </row>
    <row r="90" spans="1:23" x14ac:dyDescent="0.25">
      <c r="A90" t="s">
        <v>88</v>
      </c>
      <c r="B90" s="29" t="str">
        <f t="shared" si="12"/>
        <v>#7</v>
      </c>
      <c r="C90" s="29">
        <f t="shared" si="12"/>
        <v>15</v>
      </c>
      <c r="D90" s="29" t="str">
        <f t="shared" si="12"/>
        <v>=</v>
      </c>
      <c r="E90" s="29">
        <f t="shared" si="12"/>
        <v>1</v>
      </c>
      <c r="F90" s="29" t="str">
        <f t="shared" si="12"/>
        <v>(F peck feed rate= returned default feed rate)</v>
      </c>
      <c r="Q90">
        <f t="shared" si="1"/>
        <v>38</v>
      </c>
      <c r="S90" s="13" t="s">
        <v>530</v>
      </c>
      <c r="T90" s="25">
        <f>+T83+1</f>
        <v>16</v>
      </c>
      <c r="U90" s="25" t="s">
        <v>531</v>
      </c>
      <c r="V90" s="25">
        <f t="shared" ref="V90:W94" si="13">+V139</f>
        <v>-0.2</v>
      </c>
      <c r="W90" s="14" t="str">
        <f t="shared" si="13"/>
        <v>(Z-hole peck drill depth)</v>
      </c>
    </row>
    <row r="91" spans="1:23" x14ac:dyDescent="0.25">
      <c r="A91" t="s">
        <v>89</v>
      </c>
      <c r="B91" s="29" t="str">
        <f t="shared" si="12"/>
        <v>#1</v>
      </c>
      <c r="C91" s="29">
        <f t="shared" si="12"/>
        <v>16</v>
      </c>
      <c r="D91" s="29" t="str">
        <f t="shared" si="12"/>
        <v>=</v>
      </c>
      <c r="E91" s="29">
        <f t="shared" si="12"/>
        <v>-14.175000000000001</v>
      </c>
      <c r="F91" s="29" t="str">
        <f t="shared" si="12"/>
        <v>(X-MILL Caster hole)</v>
      </c>
      <c r="Q91">
        <f t="shared" si="1"/>
        <v>39</v>
      </c>
      <c r="S91" s="13" t="s">
        <v>557</v>
      </c>
      <c r="T91" s="25">
        <f t="shared" ref="T91:T94" si="14">+T84+1</f>
        <v>16</v>
      </c>
      <c r="U91" s="25" t="s">
        <v>531</v>
      </c>
      <c r="V91" s="25">
        <f t="shared" si="13"/>
        <v>0.05</v>
      </c>
      <c r="W91" s="14" t="str">
        <f t="shared" si="13"/>
        <v>(R withdraw position= initial and final position)</v>
      </c>
    </row>
    <row r="92" spans="1:23" x14ac:dyDescent="0.25">
      <c r="A92" t="s">
        <v>90</v>
      </c>
      <c r="B92" s="29" t="str">
        <f t="shared" si="12"/>
        <v>#2</v>
      </c>
      <c r="C92" s="29">
        <f t="shared" si="12"/>
        <v>16</v>
      </c>
      <c r="D92" s="29" t="str">
        <f t="shared" si="12"/>
        <v>=</v>
      </c>
      <c r="E92" s="29">
        <f t="shared" si="12"/>
        <v>-4.1749999999999998</v>
      </c>
      <c r="F92" s="29" t="str">
        <f t="shared" si="12"/>
        <v>(Y-MILL Caster hole)</v>
      </c>
      <c r="Q92">
        <f t="shared" si="1"/>
        <v>40</v>
      </c>
      <c r="S92" s="13" t="s">
        <v>558</v>
      </c>
      <c r="T92" s="25">
        <f t="shared" si="14"/>
        <v>16</v>
      </c>
      <c r="U92" s="25" t="s">
        <v>531</v>
      </c>
      <c r="V92" s="25">
        <f t="shared" si="13"/>
        <v>1</v>
      </c>
      <c r="W92" s="14" t="str">
        <f t="shared" si="13"/>
        <v>(L # repeats)</v>
      </c>
    </row>
    <row r="93" spans="1:23" x14ac:dyDescent="0.25">
      <c r="A93" t="s">
        <v>91</v>
      </c>
      <c r="B93" s="29" t="str">
        <f t="shared" si="12"/>
        <v>#3</v>
      </c>
      <c r="C93" s="29">
        <f t="shared" si="12"/>
        <v>16</v>
      </c>
      <c r="D93" s="29" t="str">
        <f t="shared" si="12"/>
        <v>=</v>
      </c>
      <c r="E93" s="29">
        <f t="shared" si="12"/>
        <v>-0.2</v>
      </c>
      <c r="F93" s="29" t="str">
        <f t="shared" si="12"/>
        <v>(Z-hole peck drill depth)</v>
      </c>
      <c r="Q93">
        <f t="shared" si="1"/>
        <v>41</v>
      </c>
      <c r="S93" s="13" t="s">
        <v>559</v>
      </c>
      <c r="T93" s="25">
        <f t="shared" si="14"/>
        <v>16</v>
      </c>
      <c r="U93" s="25" t="s">
        <v>531</v>
      </c>
      <c r="V93" s="25">
        <f t="shared" si="13"/>
        <v>0.04</v>
      </c>
      <c r="W93" s="14" t="str">
        <f t="shared" si="13"/>
        <v>(Q peck increment. # pecks = z/Q)</v>
      </c>
    </row>
    <row r="94" spans="1:23" x14ac:dyDescent="0.25">
      <c r="A94" t="s">
        <v>92</v>
      </c>
      <c r="B94" s="29" t="str">
        <f t="shared" si="12"/>
        <v>#4</v>
      </c>
      <c r="C94" s="29">
        <f t="shared" si="12"/>
        <v>16</v>
      </c>
      <c r="D94" s="29" t="str">
        <f t="shared" si="12"/>
        <v>=</v>
      </c>
      <c r="E94" s="29">
        <f t="shared" si="12"/>
        <v>0.05</v>
      </c>
      <c r="F94" s="29" t="str">
        <f t="shared" si="12"/>
        <v>(R withdraw position= initial and final position)</v>
      </c>
      <c r="Q94">
        <f t="shared" si="1"/>
        <v>42</v>
      </c>
      <c r="S94" s="13" t="s">
        <v>560</v>
      </c>
      <c r="T94" s="25">
        <f t="shared" si="14"/>
        <v>16</v>
      </c>
      <c r="U94" s="25" t="s">
        <v>531</v>
      </c>
      <c r="V94" s="25">
        <f t="shared" si="13"/>
        <v>1</v>
      </c>
      <c r="W94" s="14" t="str">
        <f t="shared" si="13"/>
        <v>(F peck feed rate= returned default feed rate)</v>
      </c>
    </row>
    <row r="95" spans="1:23" x14ac:dyDescent="0.25">
      <c r="A95" t="s">
        <v>93</v>
      </c>
      <c r="B95" s="29" t="str">
        <f t="shared" si="12"/>
        <v>#5</v>
      </c>
      <c r="C95" s="29">
        <f t="shared" si="12"/>
        <v>16</v>
      </c>
      <c r="D95" s="29" t="str">
        <f t="shared" si="12"/>
        <v>=</v>
      </c>
      <c r="E95" s="29">
        <f t="shared" si="12"/>
        <v>1</v>
      </c>
      <c r="F95" s="29" t="str">
        <f t="shared" si="12"/>
        <v>(L # repeats)</v>
      </c>
      <c r="Q95">
        <f t="shared" si="1"/>
        <v>43</v>
      </c>
      <c r="S95" s="13" t="s">
        <v>528</v>
      </c>
      <c r="T95" s="25">
        <f>+T88+1</f>
        <v>17</v>
      </c>
      <c r="U95" s="25" t="s">
        <v>531</v>
      </c>
      <c r="V95" s="25">
        <f>+U157</f>
        <v>-11.324999999999999</v>
      </c>
      <c r="W95" s="14" t="s">
        <v>662</v>
      </c>
    </row>
    <row r="96" spans="1:23" x14ac:dyDescent="0.25">
      <c r="A96" t="s">
        <v>94</v>
      </c>
      <c r="B96" s="29" t="str">
        <f t="shared" si="12"/>
        <v>#6</v>
      </c>
      <c r="C96" s="29">
        <f t="shared" si="12"/>
        <v>16</v>
      </c>
      <c r="D96" s="29" t="str">
        <f t="shared" si="12"/>
        <v>=</v>
      </c>
      <c r="E96" s="29">
        <f t="shared" si="12"/>
        <v>0.04</v>
      </c>
      <c r="F96" s="29" t="str">
        <f t="shared" si="12"/>
        <v>(Q peck increment. # pecks = z/Q)</v>
      </c>
      <c r="Q96">
        <f t="shared" si="1"/>
        <v>44</v>
      </c>
      <c r="S96" s="13" t="s">
        <v>529</v>
      </c>
      <c r="T96" s="25">
        <f>+T89+1</f>
        <v>17</v>
      </c>
      <c r="U96" s="25" t="s">
        <v>531</v>
      </c>
      <c r="V96" s="25">
        <f>+V157</f>
        <v>-0.82499999999999996</v>
      </c>
      <c r="W96" s="14" t="s">
        <v>663</v>
      </c>
    </row>
    <row r="97" spans="1:23" x14ac:dyDescent="0.25">
      <c r="A97" t="s">
        <v>95</v>
      </c>
      <c r="B97" s="29" t="str">
        <f t="shared" si="12"/>
        <v>#7</v>
      </c>
      <c r="C97" s="29">
        <f t="shared" si="12"/>
        <v>16</v>
      </c>
      <c r="D97" s="29" t="str">
        <f t="shared" si="12"/>
        <v>=</v>
      </c>
      <c r="E97" s="29">
        <f t="shared" si="12"/>
        <v>1</v>
      </c>
      <c r="F97" s="29" t="str">
        <f t="shared" si="12"/>
        <v>(F peck feed rate= returned default feed rate)</v>
      </c>
      <c r="Q97">
        <f t="shared" si="1"/>
        <v>45</v>
      </c>
      <c r="S97" s="13" t="s">
        <v>530</v>
      </c>
      <c r="T97" s="25">
        <f>+T90+1</f>
        <v>17</v>
      </c>
      <c r="U97" s="25" t="s">
        <v>531</v>
      </c>
      <c r="V97" s="25">
        <f t="shared" ref="V97:W101" si="15">+V139</f>
        <v>-0.2</v>
      </c>
      <c r="W97" s="14" t="str">
        <f t="shared" si="15"/>
        <v>(Z-hole peck drill depth)</v>
      </c>
    </row>
    <row r="98" spans="1:23" x14ac:dyDescent="0.25">
      <c r="A98" t="s">
        <v>96</v>
      </c>
      <c r="B98" s="29" t="str">
        <f t="shared" si="12"/>
        <v>#1</v>
      </c>
      <c r="C98" s="29">
        <f t="shared" si="12"/>
        <v>17</v>
      </c>
      <c r="D98" s="29" t="str">
        <f t="shared" si="12"/>
        <v>=</v>
      </c>
      <c r="E98" s="29">
        <f t="shared" si="12"/>
        <v>-11.324999999999999</v>
      </c>
      <c r="F98" s="29" t="str">
        <f t="shared" si="12"/>
        <v>(X-MILL Caster hole)</v>
      </c>
      <c r="Q98">
        <f t="shared" si="1"/>
        <v>46</v>
      </c>
      <c r="S98" s="13" t="s">
        <v>557</v>
      </c>
      <c r="T98" s="25">
        <f t="shared" ref="T98:T101" si="16">+T91+1</f>
        <v>17</v>
      </c>
      <c r="U98" s="25" t="s">
        <v>531</v>
      </c>
      <c r="V98" s="25">
        <f t="shared" si="15"/>
        <v>0.05</v>
      </c>
      <c r="W98" s="14" t="str">
        <f t="shared" si="15"/>
        <v>(R withdraw position= initial and final position)</v>
      </c>
    </row>
    <row r="99" spans="1:23" x14ac:dyDescent="0.25">
      <c r="A99" t="s">
        <v>97</v>
      </c>
      <c r="B99" s="29" t="str">
        <f t="shared" si="12"/>
        <v>#2</v>
      </c>
      <c r="C99" s="29">
        <f t="shared" si="12"/>
        <v>17</v>
      </c>
      <c r="D99" s="29" t="str">
        <f t="shared" si="12"/>
        <v>=</v>
      </c>
      <c r="E99" s="29">
        <f t="shared" si="12"/>
        <v>-0.82499999999999996</v>
      </c>
      <c r="F99" s="29" t="str">
        <f t="shared" si="12"/>
        <v>(Y-MILL Caster hole)</v>
      </c>
      <c r="Q99">
        <f t="shared" si="1"/>
        <v>47</v>
      </c>
      <c r="S99" s="13" t="s">
        <v>558</v>
      </c>
      <c r="T99" s="25">
        <f t="shared" si="16"/>
        <v>17</v>
      </c>
      <c r="U99" s="25" t="s">
        <v>531</v>
      </c>
      <c r="V99" s="25">
        <f t="shared" si="15"/>
        <v>1</v>
      </c>
      <c r="W99" s="14" t="str">
        <f t="shared" si="15"/>
        <v>(L # repeats)</v>
      </c>
    </row>
    <row r="100" spans="1:23" x14ac:dyDescent="0.25">
      <c r="A100" t="s">
        <v>98</v>
      </c>
      <c r="B100" s="29" t="str">
        <f t="shared" si="12"/>
        <v>#3</v>
      </c>
      <c r="C100" s="29">
        <f t="shared" si="12"/>
        <v>17</v>
      </c>
      <c r="D100" s="29" t="str">
        <f t="shared" si="12"/>
        <v>=</v>
      </c>
      <c r="E100" s="29">
        <f t="shared" si="12"/>
        <v>-0.2</v>
      </c>
      <c r="F100" s="29" t="str">
        <f t="shared" si="12"/>
        <v>(Z-hole peck drill depth)</v>
      </c>
      <c r="Q100">
        <f t="shared" si="1"/>
        <v>48</v>
      </c>
      <c r="S100" s="13" t="s">
        <v>559</v>
      </c>
      <c r="T100" s="25">
        <f t="shared" si="16"/>
        <v>17</v>
      </c>
      <c r="U100" s="25" t="s">
        <v>531</v>
      </c>
      <c r="V100" s="25">
        <f t="shared" si="15"/>
        <v>0.04</v>
      </c>
      <c r="W100" s="14" t="str">
        <f t="shared" si="15"/>
        <v>(Q peck increment. # pecks = z/Q)</v>
      </c>
    </row>
    <row r="101" spans="1:23" x14ac:dyDescent="0.25">
      <c r="A101" t="s">
        <v>99</v>
      </c>
      <c r="B101" s="29" t="str">
        <f t="shared" si="12"/>
        <v>#4</v>
      </c>
      <c r="C101" s="29">
        <f t="shared" si="12"/>
        <v>17</v>
      </c>
      <c r="D101" s="29" t="str">
        <f t="shared" si="12"/>
        <v>=</v>
      </c>
      <c r="E101" s="29">
        <f t="shared" si="12"/>
        <v>0.05</v>
      </c>
      <c r="F101" s="29" t="str">
        <f t="shared" si="12"/>
        <v>(R withdraw position= initial and final position)</v>
      </c>
      <c r="Q101">
        <f t="shared" si="1"/>
        <v>49</v>
      </c>
      <c r="S101" s="13" t="s">
        <v>560</v>
      </c>
      <c r="T101" s="25">
        <f t="shared" si="16"/>
        <v>17</v>
      </c>
      <c r="U101" s="25" t="s">
        <v>531</v>
      </c>
      <c r="V101" s="25">
        <f t="shared" si="15"/>
        <v>1</v>
      </c>
      <c r="W101" s="14" t="str">
        <f t="shared" si="15"/>
        <v>(F peck feed rate= returned default feed rate)</v>
      </c>
    </row>
    <row r="102" spans="1:23" x14ac:dyDescent="0.25">
      <c r="A102" t="s">
        <v>100</v>
      </c>
      <c r="B102" s="29" t="str">
        <f t="shared" si="12"/>
        <v>#5</v>
      </c>
      <c r="C102" s="29">
        <f t="shared" si="12"/>
        <v>17</v>
      </c>
      <c r="D102" s="29" t="str">
        <f t="shared" si="12"/>
        <v>=</v>
      </c>
      <c r="E102" s="29">
        <f t="shared" si="12"/>
        <v>1</v>
      </c>
      <c r="F102" s="29" t="str">
        <f t="shared" si="12"/>
        <v>(L # repeats)</v>
      </c>
      <c r="Q102">
        <f t="shared" si="1"/>
        <v>50</v>
      </c>
      <c r="S102" s="13" t="s">
        <v>528</v>
      </c>
      <c r="T102" s="25">
        <f>+T95+1</f>
        <v>18</v>
      </c>
      <c r="U102" s="25" t="s">
        <v>531</v>
      </c>
      <c r="V102" s="25">
        <f>+U158</f>
        <v>-11.324999999999999</v>
      </c>
      <c r="W102" s="14" t="s">
        <v>662</v>
      </c>
    </row>
    <row r="103" spans="1:23" x14ac:dyDescent="0.25">
      <c r="A103" t="s">
        <v>101</v>
      </c>
      <c r="B103" s="29" t="str">
        <f t="shared" si="12"/>
        <v>#6</v>
      </c>
      <c r="C103" s="29">
        <f t="shared" si="12"/>
        <v>17</v>
      </c>
      <c r="D103" s="29" t="str">
        <f t="shared" si="12"/>
        <v>=</v>
      </c>
      <c r="E103" s="29">
        <f t="shared" si="12"/>
        <v>0.04</v>
      </c>
      <c r="F103" s="29" t="str">
        <f t="shared" si="12"/>
        <v>(Q peck increment. # pecks = z/Q)</v>
      </c>
      <c r="Q103">
        <f t="shared" si="1"/>
        <v>51</v>
      </c>
      <c r="S103" s="13" t="s">
        <v>529</v>
      </c>
      <c r="T103" s="25">
        <f>+T96+1</f>
        <v>18</v>
      </c>
      <c r="U103" s="25" t="s">
        <v>531</v>
      </c>
      <c r="V103" s="25">
        <f>+V158</f>
        <v>-4.1749999999999998</v>
      </c>
      <c r="W103" s="14" t="s">
        <v>663</v>
      </c>
    </row>
    <row r="104" spans="1:23" x14ac:dyDescent="0.25">
      <c r="A104" t="s">
        <v>102</v>
      </c>
      <c r="B104" s="29" t="str">
        <f t="shared" si="12"/>
        <v>#7</v>
      </c>
      <c r="C104" s="29">
        <f t="shared" si="12"/>
        <v>17</v>
      </c>
      <c r="D104" s="29" t="str">
        <f t="shared" si="12"/>
        <v>=</v>
      </c>
      <c r="E104" s="29">
        <f t="shared" si="12"/>
        <v>1</v>
      </c>
      <c r="F104" s="29" t="str">
        <f t="shared" si="12"/>
        <v>(F peck feed rate= returned default feed rate)</v>
      </c>
      <c r="Q104">
        <f t="shared" si="1"/>
        <v>52</v>
      </c>
      <c r="S104" s="13" t="s">
        <v>530</v>
      </c>
      <c r="T104" s="25">
        <f>+T97+1</f>
        <v>18</v>
      </c>
      <c r="U104" s="25" t="s">
        <v>531</v>
      </c>
      <c r="V104" s="25">
        <f t="shared" ref="V104:W108" si="17">+V139</f>
        <v>-0.2</v>
      </c>
      <c r="W104" s="14" t="str">
        <f t="shared" si="17"/>
        <v>(Z-hole peck drill depth)</v>
      </c>
    </row>
    <row r="105" spans="1:23" x14ac:dyDescent="0.25">
      <c r="A105" t="s">
        <v>103</v>
      </c>
      <c r="B105" s="29" t="str">
        <f t="shared" si="12"/>
        <v>#1</v>
      </c>
      <c r="C105" s="29">
        <f t="shared" si="12"/>
        <v>18</v>
      </c>
      <c r="D105" s="29" t="str">
        <f t="shared" si="12"/>
        <v>=</v>
      </c>
      <c r="E105" s="29">
        <f t="shared" si="12"/>
        <v>-11.324999999999999</v>
      </c>
      <c r="F105" s="29" t="str">
        <f t="shared" si="12"/>
        <v>(X-MILL Caster hole)</v>
      </c>
      <c r="Q105">
        <f t="shared" si="1"/>
        <v>53</v>
      </c>
      <c r="S105" s="13" t="s">
        <v>557</v>
      </c>
      <c r="T105" s="25">
        <f t="shared" ref="T105:T108" si="18">+T98+1</f>
        <v>18</v>
      </c>
      <c r="U105" s="25" t="s">
        <v>531</v>
      </c>
      <c r="V105" s="25">
        <f t="shared" si="17"/>
        <v>0.05</v>
      </c>
      <c r="W105" s="14" t="str">
        <f t="shared" si="17"/>
        <v>(R withdraw position= initial and final position)</v>
      </c>
    </row>
    <row r="106" spans="1:23" x14ac:dyDescent="0.25">
      <c r="A106" t="s">
        <v>104</v>
      </c>
      <c r="B106" s="29" t="str">
        <f t="shared" si="12"/>
        <v>#2</v>
      </c>
      <c r="C106" s="29">
        <f t="shared" si="12"/>
        <v>18</v>
      </c>
      <c r="D106" s="29" t="str">
        <f t="shared" si="12"/>
        <v>=</v>
      </c>
      <c r="E106" s="29">
        <f t="shared" si="12"/>
        <v>-4.1749999999999998</v>
      </c>
      <c r="F106" s="29" t="str">
        <f t="shared" si="12"/>
        <v>(Y-MILL Caster hole)</v>
      </c>
      <c r="Q106">
        <f t="shared" si="1"/>
        <v>54</v>
      </c>
      <c r="S106" s="13" t="s">
        <v>558</v>
      </c>
      <c r="T106" s="25">
        <f t="shared" si="18"/>
        <v>18</v>
      </c>
      <c r="U106" s="25" t="s">
        <v>531</v>
      </c>
      <c r="V106" s="25">
        <f t="shared" si="17"/>
        <v>1</v>
      </c>
      <c r="W106" s="14" t="str">
        <f t="shared" si="17"/>
        <v>(L # repeats)</v>
      </c>
    </row>
    <row r="107" spans="1:23" x14ac:dyDescent="0.25">
      <c r="A107" t="s">
        <v>105</v>
      </c>
      <c r="B107" s="29" t="str">
        <f t="shared" si="12"/>
        <v>#3</v>
      </c>
      <c r="C107" s="29">
        <f t="shared" si="12"/>
        <v>18</v>
      </c>
      <c r="D107" s="29" t="str">
        <f t="shared" si="12"/>
        <v>=</v>
      </c>
      <c r="E107" s="29">
        <f t="shared" si="12"/>
        <v>-0.2</v>
      </c>
      <c r="F107" s="29" t="str">
        <f t="shared" si="12"/>
        <v>(Z-hole peck drill depth)</v>
      </c>
      <c r="Q107">
        <f t="shared" si="1"/>
        <v>55</v>
      </c>
      <c r="S107" s="13" t="s">
        <v>559</v>
      </c>
      <c r="T107" s="25">
        <f t="shared" si="18"/>
        <v>18</v>
      </c>
      <c r="U107" s="25" t="s">
        <v>531</v>
      </c>
      <c r="V107" s="25">
        <f t="shared" si="17"/>
        <v>0.04</v>
      </c>
      <c r="W107" s="14" t="str">
        <f t="shared" si="17"/>
        <v>(Q peck increment. # pecks = z/Q)</v>
      </c>
    </row>
    <row r="108" spans="1:23" x14ac:dyDescent="0.25">
      <c r="A108" t="s">
        <v>106</v>
      </c>
      <c r="B108" s="29" t="str">
        <f t="shared" si="12"/>
        <v>#4</v>
      </c>
      <c r="C108" s="29">
        <f t="shared" si="12"/>
        <v>18</v>
      </c>
      <c r="D108" s="29" t="str">
        <f t="shared" si="12"/>
        <v>=</v>
      </c>
      <c r="E108" s="29">
        <f t="shared" si="12"/>
        <v>0.05</v>
      </c>
      <c r="F108" s="29" t="str">
        <f t="shared" si="12"/>
        <v>(R withdraw position= initial and final position)</v>
      </c>
      <c r="Q108">
        <f t="shared" si="1"/>
        <v>56</v>
      </c>
      <c r="S108" s="13" t="s">
        <v>560</v>
      </c>
      <c r="T108" s="25">
        <f t="shared" si="18"/>
        <v>18</v>
      </c>
      <c r="U108" s="25" t="s">
        <v>531</v>
      </c>
      <c r="V108" s="25">
        <f t="shared" si="17"/>
        <v>1</v>
      </c>
      <c r="W108" s="14" t="str">
        <f t="shared" si="17"/>
        <v>(F peck feed rate= returned default feed rate)</v>
      </c>
    </row>
    <row r="109" spans="1:23" x14ac:dyDescent="0.25">
      <c r="A109" t="s">
        <v>107</v>
      </c>
      <c r="B109" s="29" t="str">
        <f t="shared" si="12"/>
        <v>#5</v>
      </c>
      <c r="C109" s="29">
        <f t="shared" si="12"/>
        <v>18</v>
      </c>
      <c r="D109" s="29" t="str">
        <f t="shared" si="12"/>
        <v>=</v>
      </c>
      <c r="E109" s="29">
        <f t="shared" si="12"/>
        <v>1</v>
      </c>
      <c r="F109" s="29" t="str">
        <f t="shared" si="12"/>
        <v>(L # repeats)</v>
      </c>
      <c r="Q109">
        <f t="shared" si="1"/>
        <v>57</v>
      </c>
      <c r="S109" s="13" t="s">
        <v>528</v>
      </c>
      <c r="T109" s="25">
        <f>+T102+1</f>
        <v>19</v>
      </c>
      <c r="U109" s="25" t="s">
        <v>531</v>
      </c>
      <c r="V109" s="25">
        <f>+U159</f>
        <v>-13.05</v>
      </c>
      <c r="W109" s="14" t="s">
        <v>664</v>
      </c>
    </row>
    <row r="110" spans="1:23" x14ac:dyDescent="0.25">
      <c r="A110" t="s">
        <v>108</v>
      </c>
      <c r="B110" s="29" t="str">
        <f t="shared" si="12"/>
        <v>#6</v>
      </c>
      <c r="C110" s="29">
        <f t="shared" si="12"/>
        <v>18</v>
      </c>
      <c r="D110" s="29" t="str">
        <f t="shared" si="12"/>
        <v>=</v>
      </c>
      <c r="E110" s="29">
        <f t="shared" si="12"/>
        <v>0.04</v>
      </c>
      <c r="F110" s="29" t="str">
        <f t="shared" si="12"/>
        <v>(Q peck increment. # pecks = z/Q)</v>
      </c>
      <c r="Q110">
        <f t="shared" si="1"/>
        <v>58</v>
      </c>
      <c r="S110" s="13" t="s">
        <v>529</v>
      </c>
      <c r="T110" s="25">
        <f>+T103+1</f>
        <v>19</v>
      </c>
      <c r="U110" s="25" t="s">
        <v>531</v>
      </c>
      <c r="V110" s="25">
        <f>+V159</f>
        <v>-0.82499999999999996</v>
      </c>
      <c r="W110" s="14" t="s">
        <v>665</v>
      </c>
    </row>
    <row r="111" spans="1:23" x14ac:dyDescent="0.25">
      <c r="A111" t="s">
        <v>109</v>
      </c>
      <c r="B111" s="29" t="str">
        <f t="shared" si="12"/>
        <v>#7</v>
      </c>
      <c r="C111" s="29">
        <f t="shared" si="12"/>
        <v>18</v>
      </c>
      <c r="D111" s="29" t="str">
        <f t="shared" si="12"/>
        <v>=</v>
      </c>
      <c r="E111" s="29">
        <f t="shared" si="12"/>
        <v>1</v>
      </c>
      <c r="F111" s="29" t="str">
        <f t="shared" si="12"/>
        <v>(F peck feed rate= returned default feed rate)</v>
      </c>
      <c r="Q111">
        <f t="shared" si="1"/>
        <v>59</v>
      </c>
      <c r="S111" s="13" t="s">
        <v>530</v>
      </c>
      <c r="T111" s="25">
        <f>+T104+1</f>
        <v>19</v>
      </c>
      <c r="U111" s="25" t="s">
        <v>531</v>
      </c>
      <c r="V111" s="25">
        <f t="shared" ref="V111:W115" si="19">+V139</f>
        <v>-0.2</v>
      </c>
      <c r="W111" s="14" t="str">
        <f t="shared" si="19"/>
        <v>(Z-hole peck drill depth)</v>
      </c>
    </row>
    <row r="112" spans="1:23" x14ac:dyDescent="0.25">
      <c r="A112" t="s">
        <v>110</v>
      </c>
      <c r="B112" s="29" t="str">
        <f t="shared" si="12"/>
        <v>#1</v>
      </c>
      <c r="C112" s="29">
        <f t="shared" si="12"/>
        <v>19</v>
      </c>
      <c r="D112" s="29" t="str">
        <f t="shared" si="12"/>
        <v>=</v>
      </c>
      <c r="E112" s="29">
        <f t="shared" si="12"/>
        <v>-13.05</v>
      </c>
      <c r="F112" s="29" t="str">
        <f t="shared" si="12"/>
        <v>(X-BASE Caster hole)</v>
      </c>
      <c r="Q112">
        <f t="shared" si="1"/>
        <v>60</v>
      </c>
      <c r="S112" s="13" t="s">
        <v>557</v>
      </c>
      <c r="T112" s="25">
        <f t="shared" ref="T112:T115" si="20">+T105+1</f>
        <v>19</v>
      </c>
      <c r="U112" s="25" t="s">
        <v>531</v>
      </c>
      <c r="V112" s="25">
        <f t="shared" si="19"/>
        <v>0.05</v>
      </c>
      <c r="W112" s="14" t="str">
        <f t="shared" si="19"/>
        <v>(R withdraw position= initial and final position)</v>
      </c>
    </row>
    <row r="113" spans="1:23" x14ac:dyDescent="0.25">
      <c r="A113" t="s">
        <v>111</v>
      </c>
      <c r="B113" s="29" t="str">
        <f t="shared" si="12"/>
        <v>#2</v>
      </c>
      <c r="C113" s="29">
        <f t="shared" si="12"/>
        <v>19</v>
      </c>
      <c r="D113" s="29" t="str">
        <f t="shared" si="12"/>
        <v>=</v>
      </c>
      <c r="E113" s="29">
        <f t="shared" si="12"/>
        <v>-0.82499999999999996</v>
      </c>
      <c r="F113" s="29" t="str">
        <f t="shared" si="12"/>
        <v>(Y-BASE Caster hole)</v>
      </c>
      <c r="Q113">
        <f t="shared" si="1"/>
        <v>61</v>
      </c>
      <c r="S113" s="13" t="s">
        <v>558</v>
      </c>
      <c r="T113" s="25">
        <f t="shared" si="20"/>
        <v>19</v>
      </c>
      <c r="U113" s="25" t="s">
        <v>531</v>
      </c>
      <c r="V113" s="25">
        <f t="shared" si="19"/>
        <v>1</v>
      </c>
      <c r="W113" s="14" t="str">
        <f t="shared" si="19"/>
        <v>(L # repeats)</v>
      </c>
    </row>
    <row r="114" spans="1:23" x14ac:dyDescent="0.25">
      <c r="A114" t="s">
        <v>112</v>
      </c>
      <c r="B114" s="29" t="str">
        <f t="shared" si="12"/>
        <v>#3</v>
      </c>
      <c r="C114" s="29">
        <f t="shared" si="12"/>
        <v>19</v>
      </c>
      <c r="D114" s="29" t="str">
        <f t="shared" si="12"/>
        <v>=</v>
      </c>
      <c r="E114" s="29">
        <f t="shared" si="12"/>
        <v>-0.2</v>
      </c>
      <c r="F114" s="29" t="str">
        <f t="shared" si="12"/>
        <v>(Z-hole peck drill depth)</v>
      </c>
      <c r="Q114">
        <f t="shared" si="1"/>
        <v>62</v>
      </c>
      <c r="S114" s="13" t="s">
        <v>559</v>
      </c>
      <c r="T114" s="25">
        <f t="shared" si="20"/>
        <v>19</v>
      </c>
      <c r="U114" s="25" t="s">
        <v>531</v>
      </c>
      <c r="V114" s="25">
        <f t="shared" si="19"/>
        <v>0.04</v>
      </c>
      <c r="W114" s="14" t="str">
        <f t="shared" si="19"/>
        <v>(Q peck increment. # pecks = z/Q)</v>
      </c>
    </row>
    <row r="115" spans="1:23" x14ac:dyDescent="0.25">
      <c r="A115" t="s">
        <v>113</v>
      </c>
      <c r="B115" s="29" t="str">
        <f t="shared" si="12"/>
        <v>#4</v>
      </c>
      <c r="C115" s="29">
        <f t="shared" si="12"/>
        <v>19</v>
      </c>
      <c r="D115" s="29" t="str">
        <f t="shared" si="12"/>
        <v>=</v>
      </c>
      <c r="E115" s="29">
        <f t="shared" si="12"/>
        <v>0.05</v>
      </c>
      <c r="F115" s="29" t="str">
        <f t="shared" si="12"/>
        <v>(R withdraw position= initial and final position)</v>
      </c>
      <c r="Q115">
        <f t="shared" si="1"/>
        <v>63</v>
      </c>
      <c r="S115" s="13" t="s">
        <v>560</v>
      </c>
      <c r="T115" s="25">
        <f t="shared" si="20"/>
        <v>19</v>
      </c>
      <c r="U115" s="25" t="s">
        <v>531</v>
      </c>
      <c r="V115" s="25">
        <f t="shared" si="19"/>
        <v>1</v>
      </c>
      <c r="W115" s="14" t="str">
        <f t="shared" si="19"/>
        <v>(F peck feed rate= returned default feed rate)</v>
      </c>
    </row>
    <row r="116" spans="1:23" x14ac:dyDescent="0.25">
      <c r="A116" t="s">
        <v>114</v>
      </c>
      <c r="B116" s="29" t="str">
        <f t="shared" si="12"/>
        <v>#5</v>
      </c>
      <c r="C116" s="29">
        <f t="shared" si="12"/>
        <v>19</v>
      </c>
      <c r="D116" s="29" t="str">
        <f t="shared" si="12"/>
        <v>=</v>
      </c>
      <c r="E116" s="29">
        <f t="shared" si="12"/>
        <v>1</v>
      </c>
      <c r="F116" s="29" t="str">
        <f t="shared" si="12"/>
        <v>(L # repeats)</v>
      </c>
      <c r="Q116">
        <f t="shared" si="1"/>
        <v>64</v>
      </c>
      <c r="S116" s="13" t="s">
        <v>528</v>
      </c>
      <c r="T116" s="25">
        <f>+T109+1</f>
        <v>20</v>
      </c>
      <c r="U116" s="25" t="s">
        <v>531</v>
      </c>
      <c r="V116" s="25">
        <f>+U160</f>
        <v>-13.05</v>
      </c>
      <c r="W116" s="14" t="s">
        <v>664</v>
      </c>
    </row>
    <row r="117" spans="1:23" x14ac:dyDescent="0.25">
      <c r="A117" t="s">
        <v>115</v>
      </c>
      <c r="B117" s="29" t="str">
        <f t="shared" si="12"/>
        <v>#6</v>
      </c>
      <c r="C117" s="29">
        <f t="shared" si="12"/>
        <v>19</v>
      </c>
      <c r="D117" s="29" t="str">
        <f t="shared" si="12"/>
        <v>=</v>
      </c>
      <c r="E117" s="29">
        <f t="shared" si="12"/>
        <v>0.04</v>
      </c>
      <c r="F117" s="29" t="str">
        <f t="shared" si="12"/>
        <v>(Q peck increment. # pecks = z/Q)</v>
      </c>
      <c r="Q117">
        <f t="shared" si="1"/>
        <v>65</v>
      </c>
      <c r="S117" s="13" t="s">
        <v>529</v>
      </c>
      <c r="T117" s="25">
        <f>+T110+1</f>
        <v>20</v>
      </c>
      <c r="U117" s="25" t="s">
        <v>531</v>
      </c>
      <c r="V117" s="25">
        <f>+V160</f>
        <v>-4.1749999999999998</v>
      </c>
      <c r="W117" s="14" t="s">
        <v>665</v>
      </c>
    </row>
    <row r="118" spans="1:23" x14ac:dyDescent="0.25">
      <c r="A118" t="s">
        <v>116</v>
      </c>
      <c r="B118" s="29" t="str">
        <f t="shared" si="12"/>
        <v>#7</v>
      </c>
      <c r="C118" s="29">
        <f t="shared" si="12"/>
        <v>19</v>
      </c>
      <c r="D118" s="29" t="str">
        <f t="shared" si="12"/>
        <v>=</v>
      </c>
      <c r="E118" s="29">
        <f t="shared" si="12"/>
        <v>1</v>
      </c>
      <c r="F118" s="29" t="str">
        <f t="shared" si="12"/>
        <v>(F peck feed rate= returned default feed rate)</v>
      </c>
      <c r="Q118">
        <f t="shared" ref="Q118:Q136" si="21">1+Q117</f>
        <v>66</v>
      </c>
      <c r="S118" s="13" t="s">
        <v>530</v>
      </c>
      <c r="T118" s="25">
        <f>+T111+1</f>
        <v>20</v>
      </c>
      <c r="U118" s="25" t="s">
        <v>531</v>
      </c>
      <c r="V118" s="25">
        <f t="shared" ref="V118:W122" si="22">+V139</f>
        <v>-0.2</v>
      </c>
      <c r="W118" s="14" t="str">
        <f t="shared" si="22"/>
        <v>(Z-hole peck drill depth)</v>
      </c>
    </row>
    <row r="119" spans="1:23" x14ac:dyDescent="0.25">
      <c r="A119" t="s">
        <v>117</v>
      </c>
      <c r="B119" s="29" t="str">
        <f t="shared" si="12"/>
        <v>#1</v>
      </c>
      <c r="C119" s="29">
        <f t="shared" si="12"/>
        <v>20</v>
      </c>
      <c r="D119" s="29" t="str">
        <f t="shared" si="12"/>
        <v>=</v>
      </c>
      <c r="E119" s="29">
        <f t="shared" si="12"/>
        <v>-13.05</v>
      </c>
      <c r="F119" s="29" t="str">
        <f t="shared" si="12"/>
        <v>(X-BASE Caster hole)</v>
      </c>
      <c r="Q119">
        <f t="shared" si="21"/>
        <v>67</v>
      </c>
      <c r="S119" s="13" t="s">
        <v>557</v>
      </c>
      <c r="T119" s="25">
        <f t="shared" ref="T119:T122" si="23">+T112+1</f>
        <v>20</v>
      </c>
      <c r="U119" s="25" t="s">
        <v>531</v>
      </c>
      <c r="V119" s="25">
        <f t="shared" si="22"/>
        <v>0.05</v>
      </c>
      <c r="W119" s="14" t="str">
        <f t="shared" si="22"/>
        <v>(R withdraw position= initial and final position)</v>
      </c>
    </row>
    <row r="120" spans="1:23" x14ac:dyDescent="0.25">
      <c r="A120" t="s">
        <v>118</v>
      </c>
      <c r="B120" s="29" t="str">
        <f t="shared" ref="B120:F139" si="24">+S117</f>
        <v>#2</v>
      </c>
      <c r="C120" s="29">
        <f t="shared" si="24"/>
        <v>20</v>
      </c>
      <c r="D120" s="29" t="str">
        <f t="shared" si="24"/>
        <v>=</v>
      </c>
      <c r="E120" s="29">
        <f t="shared" si="24"/>
        <v>-4.1749999999999998</v>
      </c>
      <c r="F120" s="29" t="str">
        <f t="shared" si="24"/>
        <v>(Y-BASE Caster hole)</v>
      </c>
      <c r="Q120">
        <f t="shared" si="21"/>
        <v>68</v>
      </c>
      <c r="S120" s="13" t="s">
        <v>558</v>
      </c>
      <c r="T120" s="25">
        <f t="shared" si="23"/>
        <v>20</v>
      </c>
      <c r="U120" s="25" t="s">
        <v>531</v>
      </c>
      <c r="V120" s="25">
        <f t="shared" si="22"/>
        <v>1</v>
      </c>
      <c r="W120" s="14" t="str">
        <f t="shared" si="22"/>
        <v>(L # repeats)</v>
      </c>
    </row>
    <row r="121" spans="1:23" x14ac:dyDescent="0.25">
      <c r="A121" t="s">
        <v>119</v>
      </c>
      <c r="B121" s="29" t="str">
        <f t="shared" si="24"/>
        <v>#3</v>
      </c>
      <c r="C121" s="29">
        <f t="shared" si="24"/>
        <v>20</v>
      </c>
      <c r="D121" s="29" t="str">
        <f t="shared" si="24"/>
        <v>=</v>
      </c>
      <c r="E121" s="29">
        <f t="shared" si="24"/>
        <v>-0.2</v>
      </c>
      <c r="F121" s="29" t="str">
        <f t="shared" si="24"/>
        <v>(Z-hole peck drill depth)</v>
      </c>
      <c r="Q121">
        <f t="shared" si="21"/>
        <v>69</v>
      </c>
      <c r="S121" s="13" t="s">
        <v>559</v>
      </c>
      <c r="T121" s="25">
        <f t="shared" si="23"/>
        <v>20</v>
      </c>
      <c r="U121" s="25" t="s">
        <v>531</v>
      </c>
      <c r="V121" s="25">
        <f t="shared" si="22"/>
        <v>0.04</v>
      </c>
      <c r="W121" s="14" t="str">
        <f t="shared" si="22"/>
        <v>(Q peck increment. # pecks = z/Q)</v>
      </c>
    </row>
    <row r="122" spans="1:23" x14ac:dyDescent="0.25">
      <c r="A122" t="s">
        <v>120</v>
      </c>
      <c r="B122" s="29" t="str">
        <f t="shared" si="24"/>
        <v>#4</v>
      </c>
      <c r="C122" s="29">
        <f t="shared" si="24"/>
        <v>20</v>
      </c>
      <c r="D122" s="29" t="str">
        <f t="shared" si="24"/>
        <v>=</v>
      </c>
      <c r="E122" s="29">
        <f t="shared" si="24"/>
        <v>0.05</v>
      </c>
      <c r="F122" s="29" t="str">
        <f t="shared" si="24"/>
        <v>(R withdraw position= initial and final position)</v>
      </c>
      <c r="Q122">
        <f t="shared" si="21"/>
        <v>70</v>
      </c>
      <c r="S122" s="13" t="s">
        <v>560</v>
      </c>
      <c r="T122" s="25">
        <f t="shared" si="23"/>
        <v>20</v>
      </c>
      <c r="U122" s="25" t="s">
        <v>531</v>
      </c>
      <c r="V122" s="25">
        <f t="shared" si="22"/>
        <v>1</v>
      </c>
      <c r="W122" s="14" t="str">
        <f t="shared" si="22"/>
        <v>(F peck feed rate= returned default feed rate)</v>
      </c>
    </row>
    <row r="123" spans="1:23" x14ac:dyDescent="0.25">
      <c r="A123" t="s">
        <v>121</v>
      </c>
      <c r="B123" s="29" t="str">
        <f t="shared" si="24"/>
        <v>#5</v>
      </c>
      <c r="C123" s="29">
        <f t="shared" si="24"/>
        <v>20</v>
      </c>
      <c r="D123" s="29" t="str">
        <f t="shared" si="24"/>
        <v>=</v>
      </c>
      <c r="E123" s="29">
        <f t="shared" si="24"/>
        <v>1</v>
      </c>
      <c r="F123" s="29" t="str">
        <f t="shared" si="24"/>
        <v>(L # repeats)</v>
      </c>
      <c r="Q123">
        <f t="shared" si="21"/>
        <v>71</v>
      </c>
      <c r="S123" s="13" t="s">
        <v>528</v>
      </c>
      <c r="T123" s="25">
        <f>+T116+1</f>
        <v>21</v>
      </c>
      <c r="U123" s="25" t="s">
        <v>531</v>
      </c>
      <c r="V123" s="25">
        <f>+U161</f>
        <v>-10.199999999999999</v>
      </c>
      <c r="W123" s="14" t="s">
        <v>664</v>
      </c>
    </row>
    <row r="124" spans="1:23" x14ac:dyDescent="0.25">
      <c r="A124" t="s">
        <v>122</v>
      </c>
      <c r="B124" s="29" t="str">
        <f t="shared" si="24"/>
        <v>#6</v>
      </c>
      <c r="C124" s="29">
        <f t="shared" si="24"/>
        <v>20</v>
      </c>
      <c r="D124" s="29" t="str">
        <f t="shared" si="24"/>
        <v>=</v>
      </c>
      <c r="E124" s="29">
        <f t="shared" si="24"/>
        <v>0.04</v>
      </c>
      <c r="F124" s="29" t="str">
        <f t="shared" si="24"/>
        <v>(Q peck increment. # pecks = z/Q)</v>
      </c>
      <c r="Q124">
        <f t="shared" si="21"/>
        <v>72</v>
      </c>
      <c r="S124" s="13" t="s">
        <v>529</v>
      </c>
      <c r="T124" s="25">
        <f>+T117+1</f>
        <v>21</v>
      </c>
      <c r="U124" s="25" t="s">
        <v>531</v>
      </c>
      <c r="V124" s="25">
        <f>+V161</f>
        <v>-0.82499999999999996</v>
      </c>
      <c r="W124" s="14" t="s">
        <v>665</v>
      </c>
    </row>
    <row r="125" spans="1:23" x14ac:dyDescent="0.25">
      <c r="A125" t="s">
        <v>123</v>
      </c>
      <c r="B125" s="29" t="str">
        <f t="shared" si="24"/>
        <v>#7</v>
      </c>
      <c r="C125" s="29">
        <f t="shared" si="24"/>
        <v>20</v>
      </c>
      <c r="D125" s="29" t="str">
        <f t="shared" si="24"/>
        <v>=</v>
      </c>
      <c r="E125" s="29">
        <f t="shared" si="24"/>
        <v>1</v>
      </c>
      <c r="F125" s="29" t="str">
        <f t="shared" si="24"/>
        <v>(F peck feed rate= returned default feed rate)</v>
      </c>
      <c r="Q125">
        <f t="shared" si="21"/>
        <v>73</v>
      </c>
      <c r="S125" s="13" t="s">
        <v>530</v>
      </c>
      <c r="T125" s="25">
        <f>+T118+1</f>
        <v>21</v>
      </c>
      <c r="U125" s="25" t="s">
        <v>531</v>
      </c>
      <c r="V125" s="25">
        <f t="shared" ref="V125:W129" si="25">+V139</f>
        <v>-0.2</v>
      </c>
      <c r="W125" s="14" t="str">
        <f t="shared" si="25"/>
        <v>(Z-hole peck drill depth)</v>
      </c>
    </row>
    <row r="126" spans="1:23" x14ac:dyDescent="0.25">
      <c r="A126" t="s">
        <v>124</v>
      </c>
      <c r="B126" s="29" t="str">
        <f t="shared" si="24"/>
        <v>#1</v>
      </c>
      <c r="C126" s="29">
        <f t="shared" si="24"/>
        <v>21</v>
      </c>
      <c r="D126" s="29" t="str">
        <f t="shared" si="24"/>
        <v>=</v>
      </c>
      <c r="E126" s="29">
        <f t="shared" si="24"/>
        <v>-10.199999999999999</v>
      </c>
      <c r="F126" s="29" t="str">
        <f t="shared" si="24"/>
        <v>(X-BASE Caster hole)</v>
      </c>
      <c r="Q126">
        <f t="shared" si="21"/>
        <v>74</v>
      </c>
      <c r="S126" s="13" t="s">
        <v>557</v>
      </c>
      <c r="T126" s="25">
        <f t="shared" ref="T126:T136" si="26">+T119+1</f>
        <v>21</v>
      </c>
      <c r="U126" s="25" t="s">
        <v>531</v>
      </c>
      <c r="V126" s="25">
        <f t="shared" si="25"/>
        <v>0.05</v>
      </c>
      <c r="W126" s="14" t="str">
        <f t="shared" si="25"/>
        <v>(R withdraw position= initial and final position)</v>
      </c>
    </row>
    <row r="127" spans="1:23" x14ac:dyDescent="0.25">
      <c r="A127" t="s">
        <v>125</v>
      </c>
      <c r="B127" s="29" t="str">
        <f t="shared" si="24"/>
        <v>#2</v>
      </c>
      <c r="C127" s="29">
        <f t="shared" si="24"/>
        <v>21</v>
      </c>
      <c r="D127" s="29" t="str">
        <f t="shared" si="24"/>
        <v>=</v>
      </c>
      <c r="E127" s="29">
        <f t="shared" si="24"/>
        <v>-0.82499999999999996</v>
      </c>
      <c r="F127" s="29" t="str">
        <f t="shared" si="24"/>
        <v>(Y-BASE Caster hole)</v>
      </c>
      <c r="Q127">
        <f t="shared" si="21"/>
        <v>75</v>
      </c>
      <c r="S127" s="13" t="s">
        <v>558</v>
      </c>
      <c r="T127" s="25">
        <f t="shared" si="26"/>
        <v>21</v>
      </c>
      <c r="U127" s="25" t="s">
        <v>531</v>
      </c>
      <c r="V127" s="25">
        <f t="shared" si="25"/>
        <v>1</v>
      </c>
      <c r="W127" s="14" t="str">
        <f t="shared" si="25"/>
        <v>(L # repeats)</v>
      </c>
    </row>
    <row r="128" spans="1:23" x14ac:dyDescent="0.25">
      <c r="A128" t="s">
        <v>126</v>
      </c>
      <c r="B128" s="29" t="str">
        <f t="shared" si="24"/>
        <v>#3</v>
      </c>
      <c r="C128" s="29">
        <f t="shared" si="24"/>
        <v>21</v>
      </c>
      <c r="D128" s="29" t="str">
        <f t="shared" si="24"/>
        <v>=</v>
      </c>
      <c r="E128" s="29">
        <f t="shared" si="24"/>
        <v>-0.2</v>
      </c>
      <c r="F128" s="29" t="str">
        <f t="shared" si="24"/>
        <v>(Z-hole peck drill depth)</v>
      </c>
      <c r="Q128">
        <f t="shared" si="21"/>
        <v>76</v>
      </c>
      <c r="S128" s="13" t="s">
        <v>559</v>
      </c>
      <c r="T128" s="25">
        <f t="shared" si="26"/>
        <v>21</v>
      </c>
      <c r="U128" s="25" t="s">
        <v>531</v>
      </c>
      <c r="V128" s="25">
        <f t="shared" si="25"/>
        <v>0.04</v>
      </c>
      <c r="W128" s="14" t="str">
        <f t="shared" si="25"/>
        <v>(Q peck increment. # pecks = z/Q)</v>
      </c>
    </row>
    <row r="129" spans="1:23" x14ac:dyDescent="0.25">
      <c r="A129" t="s">
        <v>127</v>
      </c>
      <c r="B129" s="29" t="str">
        <f t="shared" si="24"/>
        <v>#4</v>
      </c>
      <c r="C129" s="29">
        <f t="shared" si="24"/>
        <v>21</v>
      </c>
      <c r="D129" s="29" t="str">
        <f t="shared" si="24"/>
        <v>=</v>
      </c>
      <c r="E129" s="29">
        <f t="shared" si="24"/>
        <v>0.05</v>
      </c>
      <c r="F129" s="29" t="str">
        <f t="shared" si="24"/>
        <v>(R withdraw position= initial and final position)</v>
      </c>
      <c r="Q129">
        <f t="shared" si="21"/>
        <v>77</v>
      </c>
      <c r="S129" s="13" t="s">
        <v>560</v>
      </c>
      <c r="T129" s="25">
        <f t="shared" si="26"/>
        <v>21</v>
      </c>
      <c r="U129" s="25" t="s">
        <v>531</v>
      </c>
      <c r="V129" s="25">
        <f t="shared" si="25"/>
        <v>1</v>
      </c>
      <c r="W129" s="14" t="str">
        <f t="shared" si="25"/>
        <v>(F peck feed rate= returned default feed rate)</v>
      </c>
    </row>
    <row r="130" spans="1:23" x14ac:dyDescent="0.25">
      <c r="A130" t="s">
        <v>128</v>
      </c>
      <c r="B130" s="29" t="str">
        <f t="shared" si="24"/>
        <v>#5</v>
      </c>
      <c r="C130" s="29">
        <f t="shared" si="24"/>
        <v>21</v>
      </c>
      <c r="D130" s="29" t="str">
        <f t="shared" si="24"/>
        <v>=</v>
      </c>
      <c r="E130" s="29">
        <f t="shared" si="24"/>
        <v>1</v>
      </c>
      <c r="F130" s="29" t="str">
        <f t="shared" si="24"/>
        <v>(L # repeats)</v>
      </c>
      <c r="Q130">
        <f t="shared" si="21"/>
        <v>78</v>
      </c>
      <c r="S130" s="13" t="s">
        <v>528</v>
      </c>
      <c r="T130" s="25">
        <f t="shared" si="26"/>
        <v>22</v>
      </c>
      <c r="U130" s="25" t="s">
        <v>531</v>
      </c>
      <c r="V130" s="25">
        <f>+U162</f>
        <v>-10.199999999999999</v>
      </c>
      <c r="W130" s="14" t="s">
        <v>664</v>
      </c>
    </row>
    <row r="131" spans="1:23" x14ac:dyDescent="0.25">
      <c r="A131" t="s">
        <v>129</v>
      </c>
      <c r="B131" s="29" t="str">
        <f t="shared" si="24"/>
        <v>#6</v>
      </c>
      <c r="C131" s="29">
        <f t="shared" si="24"/>
        <v>21</v>
      </c>
      <c r="D131" s="29" t="str">
        <f t="shared" si="24"/>
        <v>=</v>
      </c>
      <c r="E131" s="29">
        <f t="shared" si="24"/>
        <v>0.04</v>
      </c>
      <c r="F131" s="29" t="str">
        <f t="shared" si="24"/>
        <v>(Q peck increment. # pecks = z/Q)</v>
      </c>
      <c r="Q131">
        <f t="shared" si="21"/>
        <v>79</v>
      </c>
      <c r="S131" s="13" t="s">
        <v>529</v>
      </c>
      <c r="T131" s="25">
        <f t="shared" si="26"/>
        <v>22</v>
      </c>
      <c r="U131" s="25" t="s">
        <v>531</v>
      </c>
      <c r="V131" s="25">
        <f>+V162</f>
        <v>-4.1749999999999998</v>
      </c>
      <c r="W131" s="14" t="s">
        <v>665</v>
      </c>
    </row>
    <row r="132" spans="1:23" x14ac:dyDescent="0.25">
      <c r="A132" t="s">
        <v>130</v>
      </c>
      <c r="B132" s="29" t="str">
        <f t="shared" si="24"/>
        <v>#7</v>
      </c>
      <c r="C132" s="29">
        <f t="shared" si="24"/>
        <v>21</v>
      </c>
      <c r="D132" s="29" t="str">
        <f t="shared" si="24"/>
        <v>=</v>
      </c>
      <c r="E132" s="29">
        <f t="shared" si="24"/>
        <v>1</v>
      </c>
      <c r="F132" s="29" t="str">
        <f t="shared" si="24"/>
        <v>(F peck feed rate= returned default feed rate)</v>
      </c>
      <c r="Q132">
        <f t="shared" si="21"/>
        <v>80</v>
      </c>
      <c r="S132" s="13" t="s">
        <v>530</v>
      </c>
      <c r="T132" s="25">
        <f t="shared" si="26"/>
        <v>22</v>
      </c>
      <c r="U132" s="25" t="s">
        <v>531</v>
      </c>
      <c r="V132" s="25">
        <f t="shared" ref="V132:W136" si="27">+V139</f>
        <v>-0.2</v>
      </c>
      <c r="W132" s="14" t="str">
        <f t="shared" si="27"/>
        <v>(Z-hole peck drill depth)</v>
      </c>
    </row>
    <row r="133" spans="1:23" x14ac:dyDescent="0.25">
      <c r="A133" t="s">
        <v>131</v>
      </c>
      <c r="B133" s="29" t="str">
        <f t="shared" si="24"/>
        <v>#1</v>
      </c>
      <c r="C133" s="29">
        <f t="shared" si="24"/>
        <v>22</v>
      </c>
      <c r="D133" s="29" t="str">
        <f t="shared" si="24"/>
        <v>=</v>
      </c>
      <c r="E133" s="29">
        <f t="shared" si="24"/>
        <v>-10.199999999999999</v>
      </c>
      <c r="F133" s="29" t="str">
        <f t="shared" si="24"/>
        <v>(X-BASE Caster hole)</v>
      </c>
      <c r="Q133">
        <f t="shared" si="21"/>
        <v>81</v>
      </c>
      <c r="S133" s="13" t="s">
        <v>557</v>
      </c>
      <c r="T133" s="25">
        <f t="shared" si="26"/>
        <v>22</v>
      </c>
      <c r="U133" s="25" t="s">
        <v>531</v>
      </c>
      <c r="V133" s="25">
        <f t="shared" si="27"/>
        <v>0.05</v>
      </c>
      <c r="W133" s="14" t="str">
        <f t="shared" si="27"/>
        <v>(R withdraw position= initial and final position)</v>
      </c>
    </row>
    <row r="134" spans="1:23" x14ac:dyDescent="0.25">
      <c r="A134" t="s">
        <v>132</v>
      </c>
      <c r="B134" s="29" t="str">
        <f t="shared" si="24"/>
        <v>#2</v>
      </c>
      <c r="C134" s="29">
        <f t="shared" si="24"/>
        <v>22</v>
      </c>
      <c r="D134" s="29" t="str">
        <f t="shared" si="24"/>
        <v>=</v>
      </c>
      <c r="E134" s="29">
        <f t="shared" si="24"/>
        <v>-4.1749999999999998</v>
      </c>
      <c r="F134" s="29" t="str">
        <f t="shared" si="24"/>
        <v>(Y-BASE Caster hole)</v>
      </c>
      <c r="Q134">
        <f t="shared" si="21"/>
        <v>82</v>
      </c>
      <c r="S134" s="13" t="s">
        <v>558</v>
      </c>
      <c r="T134" s="25">
        <f t="shared" si="26"/>
        <v>22</v>
      </c>
      <c r="U134" s="25" t="s">
        <v>531</v>
      </c>
      <c r="V134" s="25">
        <f t="shared" si="27"/>
        <v>1</v>
      </c>
      <c r="W134" s="14" t="str">
        <f t="shared" si="27"/>
        <v>(L # repeats)</v>
      </c>
    </row>
    <row r="135" spans="1:23" x14ac:dyDescent="0.25">
      <c r="A135" t="s">
        <v>133</v>
      </c>
      <c r="B135" s="29" t="str">
        <f t="shared" si="24"/>
        <v>#3</v>
      </c>
      <c r="C135" s="29">
        <f t="shared" si="24"/>
        <v>22</v>
      </c>
      <c r="D135" s="29" t="str">
        <f t="shared" si="24"/>
        <v>=</v>
      </c>
      <c r="E135" s="29">
        <f t="shared" si="24"/>
        <v>-0.2</v>
      </c>
      <c r="F135" s="29" t="str">
        <f t="shared" si="24"/>
        <v>(Z-hole peck drill depth)</v>
      </c>
      <c r="Q135">
        <f t="shared" si="21"/>
        <v>83</v>
      </c>
      <c r="S135" s="13" t="s">
        <v>559</v>
      </c>
      <c r="T135" s="25">
        <f t="shared" si="26"/>
        <v>22</v>
      </c>
      <c r="U135" s="25" t="s">
        <v>531</v>
      </c>
      <c r="V135" s="25">
        <f t="shared" si="27"/>
        <v>0.04</v>
      </c>
      <c r="W135" s="14" t="str">
        <f t="shared" si="27"/>
        <v>(Q peck increment. # pecks = z/Q)</v>
      </c>
    </row>
    <row r="136" spans="1:23" x14ac:dyDescent="0.25">
      <c r="A136" t="s">
        <v>134</v>
      </c>
      <c r="B136" s="29" t="str">
        <f t="shared" si="24"/>
        <v>#4</v>
      </c>
      <c r="C136" s="29">
        <f t="shared" si="24"/>
        <v>22</v>
      </c>
      <c r="D136" s="29" t="str">
        <f t="shared" si="24"/>
        <v>=</v>
      </c>
      <c r="E136" s="29">
        <f t="shared" si="24"/>
        <v>0.05</v>
      </c>
      <c r="F136" s="29" t="str">
        <f t="shared" si="24"/>
        <v>(R withdraw position= initial and final position)</v>
      </c>
      <c r="Q136">
        <f t="shared" si="21"/>
        <v>84</v>
      </c>
      <c r="S136" s="17" t="s">
        <v>560</v>
      </c>
      <c r="T136" s="6">
        <f t="shared" si="26"/>
        <v>22</v>
      </c>
      <c r="U136" s="6" t="s">
        <v>531</v>
      </c>
      <c r="V136" s="6">
        <f t="shared" si="27"/>
        <v>1</v>
      </c>
      <c r="W136" s="18" t="str">
        <f t="shared" si="27"/>
        <v>(F peck feed rate= returned default feed rate)</v>
      </c>
    </row>
    <row r="137" spans="1:23" x14ac:dyDescent="0.25">
      <c r="A137" s="26" t="s">
        <v>135</v>
      </c>
      <c r="B137" s="29" t="str">
        <f t="shared" si="24"/>
        <v>#5</v>
      </c>
      <c r="C137" s="29">
        <f t="shared" si="24"/>
        <v>22</v>
      </c>
      <c r="D137" s="29" t="str">
        <f t="shared" si="24"/>
        <v>=</v>
      </c>
      <c r="E137" s="29">
        <f t="shared" si="24"/>
        <v>1</v>
      </c>
      <c r="F137" s="29" t="str">
        <f t="shared" si="24"/>
        <v>(L # repeats)</v>
      </c>
    </row>
    <row r="138" spans="1:23" x14ac:dyDescent="0.25">
      <c r="A138" t="s">
        <v>136</v>
      </c>
      <c r="B138" s="29" t="str">
        <f t="shared" si="24"/>
        <v>#6</v>
      </c>
      <c r="C138" s="29">
        <f t="shared" si="24"/>
        <v>22</v>
      </c>
      <c r="D138" s="29" t="str">
        <f t="shared" si="24"/>
        <v>=</v>
      </c>
      <c r="E138" s="29">
        <f t="shared" si="24"/>
        <v>0.04</v>
      </c>
      <c r="F138" s="29" t="str">
        <f t="shared" si="24"/>
        <v>(Q peck increment. # pecks = z/Q)</v>
      </c>
      <c r="T138" s="10" t="s">
        <v>671</v>
      </c>
      <c r="U138" s="10" t="s">
        <v>671</v>
      </c>
      <c r="V138" s="10" t="s">
        <v>671</v>
      </c>
      <c r="W138" s="10" t="s">
        <v>671</v>
      </c>
    </row>
    <row r="139" spans="1:23" x14ac:dyDescent="0.25">
      <c r="A139" t="s">
        <v>137</v>
      </c>
      <c r="B139" s="29" t="str">
        <f t="shared" si="24"/>
        <v>#7</v>
      </c>
      <c r="C139" s="29">
        <f t="shared" si="24"/>
        <v>22</v>
      </c>
      <c r="D139" s="29" t="str">
        <f t="shared" si="24"/>
        <v>=</v>
      </c>
      <c r="E139" s="29">
        <f t="shared" si="24"/>
        <v>1</v>
      </c>
      <c r="F139" s="29" t="str">
        <f t="shared" si="24"/>
        <v>(F peck feed rate= returned default feed rate)</v>
      </c>
      <c r="T139" s="10" t="s">
        <v>671</v>
      </c>
      <c r="V139" s="28">
        <v>-0.2</v>
      </c>
      <c r="W139" s="25" t="s">
        <v>699</v>
      </c>
    </row>
    <row r="140" spans="1:23" x14ac:dyDescent="0.25">
      <c r="A140" t="s">
        <v>138</v>
      </c>
      <c r="B140" s="5" t="s">
        <v>548</v>
      </c>
      <c r="C140" s="5"/>
      <c r="D140" s="5"/>
      <c r="E140" s="5"/>
      <c r="F140" s="5" t="s">
        <v>645</v>
      </c>
      <c r="T140" s="10" t="s">
        <v>671</v>
      </c>
      <c r="V140" s="28">
        <v>0.05</v>
      </c>
      <c r="W140" s="25" t="s">
        <v>659</v>
      </c>
    </row>
    <row r="141" spans="1:23" x14ac:dyDescent="0.25">
      <c r="A141" t="s">
        <v>139</v>
      </c>
      <c r="T141" s="10" t="s">
        <v>671</v>
      </c>
      <c r="V141" s="28">
        <v>1</v>
      </c>
      <c r="W141" s="25" t="s">
        <v>642</v>
      </c>
    </row>
    <row r="142" spans="1:23" x14ac:dyDescent="0.25">
      <c r="A142" t="s">
        <v>140</v>
      </c>
      <c r="B142" t="s">
        <v>646</v>
      </c>
      <c r="T142" s="10" t="s">
        <v>671</v>
      </c>
      <c r="V142" s="28">
        <v>0.04</v>
      </c>
      <c r="W142" s="25" t="s">
        <v>661</v>
      </c>
    </row>
    <row r="143" spans="1:23" x14ac:dyDescent="0.25">
      <c r="A143" t="s">
        <v>141</v>
      </c>
      <c r="C143" t="s">
        <v>590</v>
      </c>
      <c r="T143" s="10" t="s">
        <v>671</v>
      </c>
      <c r="V143" s="28">
        <v>1</v>
      </c>
      <c r="W143" s="25" t="s">
        <v>660</v>
      </c>
    </row>
    <row r="144" spans="1:23" x14ac:dyDescent="0.25">
      <c r="A144" t="s">
        <v>142</v>
      </c>
      <c r="C144" t="s">
        <v>591</v>
      </c>
      <c r="T144" s="10" t="s">
        <v>671</v>
      </c>
      <c r="V144" s="31">
        <v>12</v>
      </c>
      <c r="W144" s="14" t="s">
        <v>639</v>
      </c>
    </row>
    <row r="145" spans="1:26" x14ac:dyDescent="0.25">
      <c r="A145" t="s">
        <v>143</v>
      </c>
      <c r="C145" t="s">
        <v>592</v>
      </c>
      <c r="T145" s="10" t="s">
        <v>671</v>
      </c>
      <c r="V145" s="31">
        <v>0</v>
      </c>
      <c r="W145" t="s">
        <v>711</v>
      </c>
    </row>
    <row r="146" spans="1:26" x14ac:dyDescent="0.25">
      <c r="A146" t="s">
        <v>144</v>
      </c>
      <c r="C146" t="s">
        <v>593</v>
      </c>
      <c r="T146" s="10" t="s">
        <v>671</v>
      </c>
      <c r="V146" s="31">
        <v>2</v>
      </c>
      <c r="W146" t="s">
        <v>701</v>
      </c>
    </row>
    <row r="147" spans="1:26" x14ac:dyDescent="0.25">
      <c r="A147" t="s">
        <v>145</v>
      </c>
      <c r="C147" t="s">
        <v>594</v>
      </c>
      <c r="T147" s="10" t="s">
        <v>671</v>
      </c>
      <c r="V147" s="31">
        <v>800</v>
      </c>
      <c r="W147" t="s">
        <v>703</v>
      </c>
    </row>
    <row r="148" spans="1:26" x14ac:dyDescent="0.25">
      <c r="A148" t="s">
        <v>146</v>
      </c>
      <c r="C148" t="s">
        <v>595</v>
      </c>
      <c r="V148" t="s">
        <v>555</v>
      </c>
    </row>
    <row r="149" spans="1:26" x14ac:dyDescent="0.25">
      <c r="A149" t="s">
        <v>147</v>
      </c>
      <c r="C149" t="s">
        <v>596</v>
      </c>
      <c r="T149" s="1">
        <v>0</v>
      </c>
      <c r="U149" t="s">
        <v>515</v>
      </c>
      <c r="V149" t="s">
        <v>516</v>
      </c>
    </row>
    <row r="150" spans="1:26" x14ac:dyDescent="0.25">
      <c r="A150" t="s">
        <v>148</v>
      </c>
      <c r="C150" t="s">
        <v>597</v>
      </c>
      <c r="T150" s="1">
        <v>1</v>
      </c>
      <c r="U150">
        <v>0</v>
      </c>
      <c r="V150">
        <v>-1.75</v>
      </c>
    </row>
    <row r="151" spans="1:26" x14ac:dyDescent="0.25">
      <c r="A151" t="s">
        <v>149</v>
      </c>
      <c r="C151" t="s">
        <v>598</v>
      </c>
      <c r="T151" s="1">
        <v>2</v>
      </c>
      <c r="U151">
        <v>2</v>
      </c>
      <c r="V151">
        <v>-1.75</v>
      </c>
    </row>
    <row r="152" spans="1:26" x14ac:dyDescent="0.25">
      <c r="A152" t="s">
        <v>150</v>
      </c>
      <c r="C152" t="s">
        <v>599</v>
      </c>
      <c r="T152" s="1">
        <v>3</v>
      </c>
      <c r="U152">
        <v>-2</v>
      </c>
      <c r="V152">
        <v>-1.75</v>
      </c>
    </row>
    <row r="153" spans="1:26" x14ac:dyDescent="0.25">
      <c r="A153" t="s">
        <v>151</v>
      </c>
      <c r="C153" t="s">
        <v>600</v>
      </c>
      <c r="E153" s="1"/>
      <c r="R153" t="s">
        <v>519</v>
      </c>
      <c r="T153" s="1">
        <v>4</v>
      </c>
      <c r="U153" s="5">
        <v>-8.8419999999999987</v>
      </c>
      <c r="V153" s="5">
        <v>-2.6019999999999999</v>
      </c>
    </row>
    <row r="154" spans="1:26" x14ac:dyDescent="0.25">
      <c r="A154" t="s">
        <v>152</v>
      </c>
      <c r="C154" t="s">
        <v>601</v>
      </c>
      <c r="E154" s="1"/>
      <c r="R154" s="6" t="s">
        <v>518</v>
      </c>
      <c r="S154" s="6"/>
      <c r="T154" s="7">
        <v>5</v>
      </c>
      <c r="U154" s="6">
        <v>-10.219000000000001</v>
      </c>
      <c r="V154" s="6">
        <v>-3.2189999999999999</v>
      </c>
    </row>
    <row r="155" spans="1:26" x14ac:dyDescent="0.25">
      <c r="A155" t="s">
        <v>153</v>
      </c>
      <c r="C155" t="s">
        <v>602</v>
      </c>
      <c r="R155" t="s">
        <v>510</v>
      </c>
      <c r="T155" s="1">
        <v>6</v>
      </c>
      <c r="U155" s="2">
        <v>-14.175000000000001</v>
      </c>
      <c r="V155" s="2">
        <v>-0.82499999999999996</v>
      </c>
    </row>
    <row r="156" spans="1:26" x14ac:dyDescent="0.25">
      <c r="A156" t="s">
        <v>154</v>
      </c>
      <c r="C156" t="s">
        <v>556</v>
      </c>
      <c r="T156" s="1">
        <v>7</v>
      </c>
      <c r="U156" s="2">
        <v>-14.175000000000001</v>
      </c>
      <c r="V156" s="2">
        <v>-4.1749999999999998</v>
      </c>
      <c r="X156" t="s">
        <v>533</v>
      </c>
      <c r="Y156">
        <f>-30/2+2.85/2+0.825</f>
        <v>-12.75</v>
      </c>
      <c r="Z156" t="s">
        <v>647</v>
      </c>
    </row>
    <row r="157" spans="1:26" x14ac:dyDescent="0.25">
      <c r="A157" t="s">
        <v>155</v>
      </c>
      <c r="C157" t="s">
        <v>603</v>
      </c>
      <c r="T157" s="1">
        <v>8</v>
      </c>
      <c r="U157" s="2">
        <v>-11.324999999999999</v>
      </c>
      <c r="V157" s="2">
        <v>-0.82499999999999996</v>
      </c>
      <c r="X157" t="s">
        <v>534</v>
      </c>
      <c r="Y157">
        <f>-3.35/2-0.825</f>
        <v>-2.5</v>
      </c>
      <c r="Z157" t="s">
        <v>648</v>
      </c>
    </row>
    <row r="158" spans="1:26" x14ac:dyDescent="0.25">
      <c r="A158" t="s">
        <v>156</v>
      </c>
      <c r="C158" t="s">
        <v>604</v>
      </c>
      <c r="T158" s="1">
        <v>9</v>
      </c>
      <c r="U158" s="2">
        <v>-11.324999999999999</v>
      </c>
      <c r="V158" s="2">
        <v>-4.1749999999999998</v>
      </c>
      <c r="Z158" t="s">
        <v>649</v>
      </c>
    </row>
    <row r="159" spans="1:26" x14ac:dyDescent="0.25">
      <c r="A159" t="s">
        <v>157</v>
      </c>
      <c r="C159" t="s">
        <v>605</v>
      </c>
      <c r="R159" t="s">
        <v>509</v>
      </c>
      <c r="T159" s="1">
        <v>10</v>
      </c>
      <c r="U159" s="3">
        <v>-13.05</v>
      </c>
      <c r="V159" s="3">
        <v>-0.82499999999999996</v>
      </c>
    </row>
    <row r="160" spans="1:26" x14ac:dyDescent="0.25">
      <c r="A160" t="s">
        <v>158</v>
      </c>
      <c r="C160" t="s">
        <v>606</v>
      </c>
      <c r="T160" s="1">
        <v>11</v>
      </c>
      <c r="U160" s="3">
        <v>-13.05</v>
      </c>
      <c r="V160" s="3">
        <v>-4.1749999999999998</v>
      </c>
      <c r="X160" t="s">
        <v>533</v>
      </c>
      <c r="Y160">
        <f>-30/2+2.85/2+0.825+1.125</f>
        <v>-11.625</v>
      </c>
      <c r="Z160" t="s">
        <v>650</v>
      </c>
    </row>
    <row r="161" spans="1:26" x14ac:dyDescent="0.25">
      <c r="A161" t="s">
        <v>159</v>
      </c>
      <c r="C161" t="s">
        <v>607</v>
      </c>
      <c r="T161" s="1">
        <v>12</v>
      </c>
      <c r="U161" s="3">
        <v>-10.199999999999999</v>
      </c>
      <c r="V161" s="3">
        <v>-0.82499999999999996</v>
      </c>
      <c r="X161" t="s">
        <v>534</v>
      </c>
      <c r="Y161">
        <f>-3.35/2-0.825</f>
        <v>-2.5</v>
      </c>
      <c r="Z161" t="s">
        <v>651</v>
      </c>
    </row>
    <row r="162" spans="1:26" x14ac:dyDescent="0.25">
      <c r="A162" t="s">
        <v>160</v>
      </c>
      <c r="C162" t="s">
        <v>608</v>
      </c>
      <c r="T162" s="1">
        <v>13</v>
      </c>
      <c r="U162" s="3">
        <v>-10.199999999999999</v>
      </c>
      <c r="V162" s="3">
        <v>-4.1749999999999998</v>
      </c>
      <c r="Z162" t="s">
        <v>649</v>
      </c>
    </row>
    <row r="163" spans="1:26" x14ac:dyDescent="0.25">
      <c r="A163" t="s">
        <v>161</v>
      </c>
      <c r="C163" t="s">
        <v>609</v>
      </c>
      <c r="Q163" s="10" t="s">
        <v>671</v>
      </c>
    </row>
    <row r="164" spans="1:26" x14ac:dyDescent="0.25">
      <c r="A164" t="s">
        <v>162</v>
      </c>
      <c r="C164" t="s">
        <v>556</v>
      </c>
      <c r="Q164" s="10" t="s">
        <v>671</v>
      </c>
    </row>
    <row r="165" spans="1:26" x14ac:dyDescent="0.25">
      <c r="A165" t="s">
        <v>163</v>
      </c>
      <c r="C165" t="s">
        <v>610</v>
      </c>
      <c r="Q165" s="10" t="s">
        <v>671</v>
      </c>
    </row>
    <row r="166" spans="1:26" x14ac:dyDescent="0.25">
      <c r="A166" t="s">
        <v>164</v>
      </c>
      <c r="C166" t="s">
        <v>611</v>
      </c>
      <c r="Q166" s="10" t="s">
        <v>671</v>
      </c>
    </row>
    <row r="167" spans="1:26" x14ac:dyDescent="0.25">
      <c r="A167" t="s">
        <v>165</v>
      </c>
      <c r="C167" t="s">
        <v>612</v>
      </c>
      <c r="Q167" s="10" t="s">
        <v>671</v>
      </c>
    </row>
    <row r="168" spans="1:26" x14ac:dyDescent="0.25">
      <c r="A168" t="s">
        <v>166</v>
      </c>
      <c r="Q168" s="10" t="s">
        <v>671</v>
      </c>
    </row>
    <row r="169" spans="1:26" x14ac:dyDescent="0.25">
      <c r="A169" t="s">
        <v>167</v>
      </c>
      <c r="Q169" s="10" t="s">
        <v>671</v>
      </c>
    </row>
    <row r="170" spans="1:26" x14ac:dyDescent="0.25">
      <c r="A170" t="s">
        <v>168</v>
      </c>
      <c r="Q170" s="10" t="s">
        <v>671</v>
      </c>
    </row>
    <row r="171" spans="1:26" x14ac:dyDescent="0.25">
      <c r="A171" t="s">
        <v>169</v>
      </c>
      <c r="Q171" s="10" t="s">
        <v>671</v>
      </c>
    </row>
    <row r="172" spans="1:26" x14ac:dyDescent="0.25">
      <c r="A172" t="s">
        <v>170</v>
      </c>
      <c r="Q172" s="10" t="s">
        <v>671</v>
      </c>
    </row>
    <row r="173" spans="1:26" x14ac:dyDescent="0.25">
      <c r="Q173" s="10"/>
    </row>
    <row r="174" spans="1:26" x14ac:dyDescent="0.25">
      <c r="Q174" s="10"/>
    </row>
  </sheetData>
  <pageMargins left="0.7" right="0.7" top="0.75" bottom="0.75" header="0.3" footer="0.3"/>
  <pageSetup paperSize="133" orientation="landscape" horizontalDpi="1200" verticalDpi="120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74"/>
  <sheetViews>
    <sheetView workbookViewId="0">
      <selection sqref="A1:P172"/>
    </sheetView>
  </sheetViews>
  <sheetFormatPr defaultRowHeight="15" x14ac:dyDescent="0.25"/>
  <cols>
    <col min="1" max="1" width="7.140625" customWidth="1"/>
    <col min="3" max="3" width="4.85546875" customWidth="1"/>
    <col min="4" max="4" width="10.140625" customWidth="1"/>
    <col min="5" max="5" width="7.28515625" customWidth="1"/>
    <col min="6" max="6" width="6.7109375" customWidth="1"/>
    <col min="7" max="7" width="6.42578125" customWidth="1"/>
    <col min="8" max="8" width="11.7109375" customWidth="1"/>
    <col min="9" max="9" width="4.85546875" customWidth="1"/>
    <col min="11" max="11" width="4.85546875" customWidth="1"/>
    <col min="13" max="13" width="5.85546875" customWidth="1"/>
    <col min="16" max="16" width="25.7109375" customWidth="1"/>
    <col min="17" max="17" width="4.140625" customWidth="1"/>
    <col min="18" max="18" width="3.5703125" customWidth="1"/>
    <col min="19" max="19" width="8.7109375" customWidth="1"/>
    <col min="21" max="21" width="27" customWidth="1"/>
  </cols>
  <sheetData>
    <row r="1" spans="1:17" x14ac:dyDescent="0.25">
      <c r="Q1" s="10" t="s">
        <v>671</v>
      </c>
    </row>
    <row r="2" spans="1:17" x14ac:dyDescent="0.25">
      <c r="A2" s="26" t="s">
        <v>0</v>
      </c>
      <c r="B2" s="2" t="s">
        <v>679</v>
      </c>
      <c r="C2" s="2"/>
      <c r="Q2" s="10" t="s">
        <v>671</v>
      </c>
    </row>
    <row r="3" spans="1:17" x14ac:dyDescent="0.25">
      <c r="A3" t="s">
        <v>1</v>
      </c>
      <c r="B3" t="s">
        <v>673</v>
      </c>
      <c r="Q3" s="10" t="s">
        <v>671</v>
      </c>
    </row>
    <row r="4" spans="1:17" x14ac:dyDescent="0.25">
      <c r="A4" t="s">
        <v>2</v>
      </c>
      <c r="B4" t="s">
        <v>674</v>
      </c>
      <c r="Q4" s="10" t="s">
        <v>671</v>
      </c>
    </row>
    <row r="5" spans="1:17" x14ac:dyDescent="0.25">
      <c r="A5" t="s">
        <v>3</v>
      </c>
      <c r="B5" t="s">
        <v>675</v>
      </c>
      <c r="Q5" s="10" t="s">
        <v>671</v>
      </c>
    </row>
    <row r="6" spans="1:17" x14ac:dyDescent="0.25">
      <c r="A6" t="s">
        <v>4</v>
      </c>
      <c r="B6" t="s">
        <v>549</v>
      </c>
      <c r="C6" t="s">
        <v>589</v>
      </c>
      <c r="D6">
        <v>9052</v>
      </c>
      <c r="E6" s="2" t="s">
        <v>687</v>
      </c>
      <c r="Q6" s="10" t="s">
        <v>671</v>
      </c>
    </row>
    <row r="7" spans="1:17" x14ac:dyDescent="0.25">
      <c r="A7" t="s">
        <v>5</v>
      </c>
      <c r="B7" t="s">
        <v>676</v>
      </c>
      <c r="Q7" s="10" t="s">
        <v>671</v>
      </c>
    </row>
    <row r="8" spans="1:17" x14ac:dyDescent="0.25">
      <c r="A8" t="s">
        <v>6</v>
      </c>
      <c r="B8" t="s">
        <v>672</v>
      </c>
      <c r="Q8" s="10" t="s">
        <v>671</v>
      </c>
    </row>
    <row r="9" spans="1:17" x14ac:dyDescent="0.25">
      <c r="A9" t="s">
        <v>7</v>
      </c>
      <c r="B9" t="s">
        <v>580</v>
      </c>
      <c r="C9" t="s">
        <v>531</v>
      </c>
      <c r="D9">
        <v>100</v>
      </c>
      <c r="E9" t="s">
        <v>639</v>
      </c>
      <c r="Q9" s="10" t="s">
        <v>671</v>
      </c>
    </row>
    <row r="10" spans="1:17" x14ac:dyDescent="0.25">
      <c r="A10" t="s">
        <v>8</v>
      </c>
      <c r="B10" t="s">
        <v>700</v>
      </c>
      <c r="C10" t="s">
        <v>531</v>
      </c>
      <c r="D10">
        <v>101</v>
      </c>
      <c r="E10" t="s">
        <v>711</v>
      </c>
      <c r="Q10" s="10" t="s">
        <v>671</v>
      </c>
    </row>
    <row r="11" spans="1:17" x14ac:dyDescent="0.25">
      <c r="A11" t="s">
        <v>9</v>
      </c>
      <c r="B11" t="s">
        <v>702</v>
      </c>
      <c r="C11" t="s">
        <v>531</v>
      </c>
      <c r="D11">
        <v>102</v>
      </c>
      <c r="E11" t="s">
        <v>701</v>
      </c>
      <c r="Q11" s="10" t="s">
        <v>671</v>
      </c>
    </row>
    <row r="12" spans="1:17" x14ac:dyDescent="0.25">
      <c r="A12" t="s">
        <v>10</v>
      </c>
      <c r="B12" t="s">
        <v>705</v>
      </c>
      <c r="C12" t="s">
        <v>531</v>
      </c>
      <c r="D12">
        <v>103</v>
      </c>
      <c r="E12" t="s">
        <v>703</v>
      </c>
      <c r="Q12" s="10" t="s">
        <v>671</v>
      </c>
    </row>
    <row r="13" spans="1:17" x14ac:dyDescent="0.25">
      <c r="A13" t="s">
        <v>11</v>
      </c>
      <c r="B13" t="s">
        <v>537</v>
      </c>
      <c r="C13" t="s">
        <v>531</v>
      </c>
      <c r="D13">
        <v>110</v>
      </c>
      <c r="E13" t="s">
        <v>616</v>
      </c>
      <c r="Q13" s="10" t="s">
        <v>671</v>
      </c>
    </row>
    <row r="14" spans="1:17" x14ac:dyDescent="0.25">
      <c r="A14" t="s">
        <v>12</v>
      </c>
      <c r="B14" t="s">
        <v>538</v>
      </c>
      <c r="C14" t="s">
        <v>531</v>
      </c>
      <c r="D14">
        <v>210</v>
      </c>
      <c r="E14" t="s">
        <v>617</v>
      </c>
      <c r="Q14" s="10" t="s">
        <v>671</v>
      </c>
    </row>
    <row r="15" spans="1:17" x14ac:dyDescent="0.25">
      <c r="A15" t="s">
        <v>13</v>
      </c>
      <c r="B15" t="s">
        <v>539</v>
      </c>
      <c r="C15" t="s">
        <v>531</v>
      </c>
      <c r="D15">
        <v>310</v>
      </c>
      <c r="E15" t="s">
        <v>698</v>
      </c>
      <c r="Q15" s="10" t="s">
        <v>671</v>
      </c>
    </row>
    <row r="16" spans="1:17" x14ac:dyDescent="0.25">
      <c r="A16" t="s">
        <v>14</v>
      </c>
      <c r="B16" t="s">
        <v>550</v>
      </c>
      <c r="C16" t="s">
        <v>531</v>
      </c>
      <c r="D16">
        <v>410</v>
      </c>
      <c r="E16" t="s">
        <v>618</v>
      </c>
      <c r="Q16" s="10" t="s">
        <v>671</v>
      </c>
    </row>
    <row r="17" spans="1:19" x14ac:dyDescent="0.25">
      <c r="A17" t="s">
        <v>15</v>
      </c>
      <c r="B17" t="s">
        <v>551</v>
      </c>
      <c r="C17" t="s">
        <v>531</v>
      </c>
      <c r="D17">
        <v>510</v>
      </c>
      <c r="E17" t="s">
        <v>670</v>
      </c>
      <c r="Q17" s="10" t="s">
        <v>671</v>
      </c>
    </row>
    <row r="18" spans="1:19" x14ac:dyDescent="0.25">
      <c r="A18" t="s">
        <v>16</v>
      </c>
      <c r="B18" t="s">
        <v>561</v>
      </c>
      <c r="C18" t="s">
        <v>531</v>
      </c>
      <c r="D18">
        <v>610</v>
      </c>
      <c r="E18" t="s">
        <v>619</v>
      </c>
      <c r="Q18" s="10" t="s">
        <v>671</v>
      </c>
    </row>
    <row r="19" spans="1:19" x14ac:dyDescent="0.25">
      <c r="A19" t="s">
        <v>17</v>
      </c>
      <c r="B19" t="s">
        <v>562</v>
      </c>
      <c r="C19" t="s">
        <v>531</v>
      </c>
      <c r="D19">
        <v>710</v>
      </c>
      <c r="E19" t="s">
        <v>620</v>
      </c>
      <c r="Q19" s="10" t="s">
        <v>671</v>
      </c>
    </row>
    <row r="20" spans="1:19" x14ac:dyDescent="0.25">
      <c r="A20" t="s">
        <v>18</v>
      </c>
      <c r="B20" t="s">
        <v>692</v>
      </c>
      <c r="C20" t="s">
        <v>583</v>
      </c>
      <c r="D20" t="s">
        <v>708</v>
      </c>
      <c r="F20" t="s">
        <v>693</v>
      </c>
      <c r="Q20" s="10" t="s">
        <v>671</v>
      </c>
    </row>
    <row r="21" spans="1:19" x14ac:dyDescent="0.25">
      <c r="A21" t="s">
        <v>19</v>
      </c>
      <c r="B21" t="s">
        <v>553</v>
      </c>
      <c r="C21" t="s">
        <v>584</v>
      </c>
      <c r="F21" t="s">
        <v>613</v>
      </c>
      <c r="Q21" s="10" t="s">
        <v>671</v>
      </c>
      <c r="S21" t="s">
        <v>652</v>
      </c>
    </row>
    <row r="22" spans="1:19" x14ac:dyDescent="0.25">
      <c r="A22" t="s">
        <v>20</v>
      </c>
      <c r="B22" t="s">
        <v>552</v>
      </c>
      <c r="F22" t="s">
        <v>614</v>
      </c>
      <c r="Q22" s="10" t="s">
        <v>671</v>
      </c>
      <c r="S22" t="s">
        <v>654</v>
      </c>
    </row>
    <row r="23" spans="1:19" x14ac:dyDescent="0.25">
      <c r="A23" t="s">
        <v>21</v>
      </c>
      <c r="B23" t="s">
        <v>577</v>
      </c>
      <c r="C23" t="s">
        <v>536</v>
      </c>
      <c r="D23" t="s">
        <v>709</v>
      </c>
      <c r="E23" t="s">
        <v>578</v>
      </c>
      <c r="F23">
        <v>5</v>
      </c>
      <c r="G23" t="s">
        <v>615</v>
      </c>
      <c r="Q23" s="10" t="s">
        <v>671</v>
      </c>
      <c r="S23" t="s">
        <v>653</v>
      </c>
    </row>
    <row r="24" spans="1:19" x14ac:dyDescent="0.25">
      <c r="A24" t="s">
        <v>22</v>
      </c>
      <c r="B24" t="s">
        <v>554</v>
      </c>
      <c r="C24" t="s">
        <v>578</v>
      </c>
      <c r="D24">
        <v>5</v>
      </c>
      <c r="E24" t="s">
        <v>621</v>
      </c>
      <c r="Q24" s="10" t="s">
        <v>671</v>
      </c>
      <c r="S24" t="s">
        <v>656</v>
      </c>
    </row>
    <row r="25" spans="1:19" x14ac:dyDescent="0.25">
      <c r="A25" t="s">
        <v>23</v>
      </c>
      <c r="B25" t="s">
        <v>549</v>
      </c>
      <c r="C25" t="s">
        <v>587</v>
      </c>
      <c r="D25">
        <v>9051</v>
      </c>
      <c r="E25" t="s">
        <v>547</v>
      </c>
      <c r="F25" t="s">
        <v>694</v>
      </c>
      <c r="G25" s="2" t="s">
        <v>623</v>
      </c>
      <c r="Q25" s="10" t="s">
        <v>671</v>
      </c>
      <c r="S25" t="s">
        <v>655</v>
      </c>
    </row>
    <row r="26" spans="1:19" x14ac:dyDescent="0.25">
      <c r="A26" t="s">
        <v>24</v>
      </c>
      <c r="B26" t="s">
        <v>554</v>
      </c>
      <c r="C26" t="s">
        <v>578</v>
      </c>
      <c r="D26">
        <v>5</v>
      </c>
      <c r="E26" t="s">
        <v>621</v>
      </c>
      <c r="Q26" s="10" t="s">
        <v>671</v>
      </c>
      <c r="S26" t="s">
        <v>657</v>
      </c>
    </row>
    <row r="27" spans="1:19" x14ac:dyDescent="0.25">
      <c r="A27" t="s">
        <v>25</v>
      </c>
      <c r="B27" t="s">
        <v>577</v>
      </c>
      <c r="C27" t="s">
        <v>536</v>
      </c>
      <c r="D27" t="s">
        <v>709</v>
      </c>
      <c r="E27" t="s">
        <v>578</v>
      </c>
      <c r="F27">
        <v>5</v>
      </c>
      <c r="G27" t="s">
        <v>624</v>
      </c>
      <c r="Q27" s="10" t="s">
        <v>671</v>
      </c>
      <c r="S27" t="s">
        <v>658</v>
      </c>
    </row>
    <row r="28" spans="1:19" x14ac:dyDescent="0.25">
      <c r="A28" s="26" t="s">
        <v>26</v>
      </c>
      <c r="B28" t="s">
        <v>577</v>
      </c>
      <c r="C28" t="s">
        <v>505</v>
      </c>
      <c r="D28">
        <v>0</v>
      </c>
      <c r="E28" t="s">
        <v>506</v>
      </c>
      <c r="F28">
        <v>1</v>
      </c>
      <c r="G28" t="s">
        <v>578</v>
      </c>
      <c r="H28">
        <v>15</v>
      </c>
      <c r="I28" t="s">
        <v>625</v>
      </c>
      <c r="Q28" s="10" t="s">
        <v>671</v>
      </c>
    </row>
    <row r="29" spans="1:19" x14ac:dyDescent="0.25">
      <c r="A29" t="s">
        <v>27</v>
      </c>
      <c r="B29" t="s">
        <v>690</v>
      </c>
      <c r="C29" t="s">
        <v>691</v>
      </c>
      <c r="Q29" s="10" t="s">
        <v>671</v>
      </c>
    </row>
    <row r="30" spans="1:19" x14ac:dyDescent="0.25">
      <c r="A30" t="s">
        <v>28</v>
      </c>
      <c r="B30" t="s">
        <v>688</v>
      </c>
      <c r="C30" s="5" t="s">
        <v>626</v>
      </c>
      <c r="Q30" s="10" t="s">
        <v>671</v>
      </c>
    </row>
    <row r="31" spans="1:19" x14ac:dyDescent="0.25">
      <c r="A31" s="26" t="s">
        <v>579</v>
      </c>
      <c r="B31" s="2" t="s">
        <v>706</v>
      </c>
      <c r="Q31" s="10" t="s">
        <v>671</v>
      </c>
    </row>
    <row r="32" spans="1:19" x14ac:dyDescent="0.25">
      <c r="A32" t="s">
        <v>30</v>
      </c>
      <c r="B32" t="s">
        <v>537</v>
      </c>
      <c r="C32" t="s">
        <v>531</v>
      </c>
      <c r="D32" t="s">
        <v>680</v>
      </c>
      <c r="F32" t="s">
        <v>627</v>
      </c>
      <c r="Q32" s="10" t="s">
        <v>671</v>
      </c>
      <c r="S32" t="s">
        <v>576</v>
      </c>
    </row>
    <row r="33" spans="1:23" x14ac:dyDescent="0.25">
      <c r="A33" t="s">
        <v>31</v>
      </c>
      <c r="B33" t="s">
        <v>538</v>
      </c>
      <c r="C33" t="s">
        <v>531</v>
      </c>
      <c r="D33" t="s">
        <v>681</v>
      </c>
      <c r="F33" t="s">
        <v>628</v>
      </c>
      <c r="Q33" s="10" t="s">
        <v>671</v>
      </c>
      <c r="S33" t="s">
        <v>572</v>
      </c>
    </row>
    <row r="34" spans="1:23" x14ac:dyDescent="0.25">
      <c r="A34" t="s">
        <v>32</v>
      </c>
      <c r="B34" t="s">
        <v>539</v>
      </c>
      <c r="C34" t="s">
        <v>531</v>
      </c>
      <c r="D34" t="s">
        <v>682</v>
      </c>
      <c r="F34" t="s">
        <v>629</v>
      </c>
      <c r="Q34" s="10" t="s">
        <v>671</v>
      </c>
      <c r="S34" t="s">
        <v>573</v>
      </c>
    </row>
    <row r="35" spans="1:23" x14ac:dyDescent="0.25">
      <c r="A35" t="s">
        <v>33</v>
      </c>
      <c r="B35" t="s">
        <v>550</v>
      </c>
      <c r="C35" t="s">
        <v>531</v>
      </c>
      <c r="D35" t="s">
        <v>683</v>
      </c>
      <c r="F35" t="s">
        <v>630</v>
      </c>
      <c r="Q35" s="10" t="s">
        <v>671</v>
      </c>
      <c r="S35" t="s">
        <v>574</v>
      </c>
    </row>
    <row r="36" spans="1:23" x14ac:dyDescent="0.25">
      <c r="A36" t="s">
        <v>34</v>
      </c>
      <c r="B36" t="s">
        <v>551</v>
      </c>
      <c r="C36" t="s">
        <v>531</v>
      </c>
      <c r="D36" t="s">
        <v>684</v>
      </c>
      <c r="F36" t="s">
        <v>631</v>
      </c>
      <c r="Q36" s="10" t="s">
        <v>671</v>
      </c>
      <c r="S36" t="s">
        <v>575</v>
      </c>
    </row>
    <row r="37" spans="1:23" x14ac:dyDescent="0.25">
      <c r="A37" t="s">
        <v>35</v>
      </c>
      <c r="B37" t="s">
        <v>561</v>
      </c>
      <c r="C37" t="s">
        <v>531</v>
      </c>
      <c r="D37" t="s">
        <v>685</v>
      </c>
      <c r="F37" t="s">
        <v>632</v>
      </c>
      <c r="Q37" s="10" t="s">
        <v>671</v>
      </c>
      <c r="S37" t="s">
        <v>570</v>
      </c>
    </row>
    <row r="38" spans="1:23" x14ac:dyDescent="0.25">
      <c r="A38" t="s">
        <v>36</v>
      </c>
      <c r="B38" t="s">
        <v>562</v>
      </c>
      <c r="C38" t="s">
        <v>531</v>
      </c>
      <c r="D38" t="s">
        <v>686</v>
      </c>
      <c r="F38" t="s">
        <v>633</v>
      </c>
      <c r="Q38" s="10" t="s">
        <v>671</v>
      </c>
      <c r="S38" t="s">
        <v>571</v>
      </c>
    </row>
    <row r="39" spans="1:23" x14ac:dyDescent="0.25">
      <c r="A39" t="s">
        <v>37</v>
      </c>
      <c r="B39" t="s">
        <v>622</v>
      </c>
      <c r="Q39" s="10" t="s">
        <v>671</v>
      </c>
    </row>
    <row r="40" spans="1:23" x14ac:dyDescent="0.25">
      <c r="A40" t="s">
        <v>38</v>
      </c>
      <c r="B40" t="s">
        <v>577</v>
      </c>
      <c r="C40" t="s">
        <v>536</v>
      </c>
      <c r="D40" t="s">
        <v>709</v>
      </c>
      <c r="E40" t="s">
        <v>578</v>
      </c>
      <c r="F40" s="32">
        <v>5</v>
      </c>
      <c r="G40" t="s">
        <v>615</v>
      </c>
    </row>
    <row r="41" spans="1:23" x14ac:dyDescent="0.25">
      <c r="A41" t="s">
        <v>39</v>
      </c>
      <c r="B41" t="s">
        <v>577</v>
      </c>
      <c r="C41" t="s">
        <v>505</v>
      </c>
      <c r="D41" t="s">
        <v>540</v>
      </c>
      <c r="E41" t="s">
        <v>506</v>
      </c>
      <c r="F41" t="s">
        <v>541</v>
      </c>
      <c r="G41" t="s">
        <v>578</v>
      </c>
      <c r="H41" s="32">
        <v>15</v>
      </c>
      <c r="I41" t="s">
        <v>583</v>
      </c>
      <c r="J41" t="s">
        <v>708</v>
      </c>
      <c r="K41" t="s">
        <v>634</v>
      </c>
    </row>
    <row r="42" spans="1:23" x14ac:dyDescent="0.25">
      <c r="A42" t="s">
        <v>40</v>
      </c>
      <c r="B42" t="s">
        <v>577</v>
      </c>
      <c r="C42" t="s">
        <v>536</v>
      </c>
      <c r="D42" t="s">
        <v>713</v>
      </c>
      <c r="E42" t="s">
        <v>578</v>
      </c>
      <c r="F42" s="32">
        <v>5</v>
      </c>
      <c r="I42" t="s">
        <v>636</v>
      </c>
    </row>
    <row r="43" spans="1:23" x14ac:dyDescent="0.25">
      <c r="A43" t="s">
        <v>41</v>
      </c>
      <c r="B43" t="s">
        <v>584</v>
      </c>
      <c r="C43" t="s">
        <v>578</v>
      </c>
      <c r="D43" t="s">
        <v>585</v>
      </c>
      <c r="F43" t="s">
        <v>635</v>
      </c>
    </row>
    <row r="44" spans="1:23" x14ac:dyDescent="0.25">
      <c r="A44" t="s">
        <v>42</v>
      </c>
      <c r="B44" t="s">
        <v>582</v>
      </c>
      <c r="C44" t="s">
        <v>587</v>
      </c>
      <c r="D44" s="32">
        <v>1.5</v>
      </c>
      <c r="F44" t="s">
        <v>689</v>
      </c>
    </row>
    <row r="45" spans="1:23" x14ac:dyDescent="0.25">
      <c r="A45" t="s">
        <v>43</v>
      </c>
      <c r="B45" t="s">
        <v>535</v>
      </c>
      <c r="C45" t="s">
        <v>505</v>
      </c>
      <c r="D45" t="s">
        <v>540</v>
      </c>
      <c r="E45" t="s">
        <v>506</v>
      </c>
      <c r="F45" t="s">
        <v>541</v>
      </c>
      <c r="G45" t="s">
        <v>536</v>
      </c>
      <c r="H45" t="s">
        <v>542</v>
      </c>
      <c r="I45" t="s">
        <v>543</v>
      </c>
      <c r="J45" t="s">
        <v>544</v>
      </c>
      <c r="K45" t="s">
        <v>545</v>
      </c>
      <c r="L45" t="s">
        <v>546</v>
      </c>
      <c r="M45" t="s">
        <v>547</v>
      </c>
      <c r="N45" t="s">
        <v>588</v>
      </c>
      <c r="O45" t="s">
        <v>697</v>
      </c>
    </row>
    <row r="46" spans="1:23" x14ac:dyDescent="0.25">
      <c r="A46" t="s">
        <v>44</v>
      </c>
      <c r="B46" t="s">
        <v>730</v>
      </c>
      <c r="C46" t="s">
        <v>505</v>
      </c>
      <c r="D46" t="s">
        <v>540</v>
      </c>
      <c r="E46" t="s">
        <v>506</v>
      </c>
      <c r="F46" t="s">
        <v>541</v>
      </c>
      <c r="G46" t="s">
        <v>536</v>
      </c>
      <c r="H46" t="s">
        <v>710</v>
      </c>
      <c r="I46" t="s">
        <v>543</v>
      </c>
      <c r="J46" t="s">
        <v>544</v>
      </c>
      <c r="N46" t="s">
        <v>731</v>
      </c>
      <c r="S46" s="30" t="s">
        <v>677</v>
      </c>
      <c r="V46" s="27" t="str">
        <f>+V148</f>
        <v>LRT-30</v>
      </c>
      <c r="W46" t="s">
        <v>678</v>
      </c>
    </row>
    <row r="47" spans="1:23" x14ac:dyDescent="0.25">
      <c r="A47" s="26" t="s">
        <v>45</v>
      </c>
      <c r="B47" t="s">
        <v>577</v>
      </c>
      <c r="C47" t="s">
        <v>536</v>
      </c>
      <c r="D47" t="s">
        <v>709</v>
      </c>
      <c r="E47" t="s">
        <v>578</v>
      </c>
      <c r="F47">
        <v>5</v>
      </c>
      <c r="H47" t="s">
        <v>637</v>
      </c>
      <c r="S47" s="13" t="s">
        <v>528</v>
      </c>
      <c r="T47" s="10" t="s">
        <v>581</v>
      </c>
      <c r="U47" s="25" t="s">
        <v>531</v>
      </c>
      <c r="V47" s="31">
        <f>+V144</f>
        <v>12</v>
      </c>
      <c r="W47" s="25" t="str">
        <f>+W144</f>
        <v>(Total # of holes described below)</v>
      </c>
    </row>
    <row r="48" spans="1:23" x14ac:dyDescent="0.25">
      <c r="A48" t="s">
        <v>46</v>
      </c>
      <c r="B48" s="5" t="s">
        <v>548</v>
      </c>
      <c r="C48" s="5"/>
      <c r="D48" s="5"/>
      <c r="E48" s="5"/>
      <c r="F48" s="5" t="s">
        <v>638</v>
      </c>
      <c r="S48" s="13" t="s">
        <v>528</v>
      </c>
      <c r="T48" s="10" t="s">
        <v>695</v>
      </c>
      <c r="U48" s="25" t="s">
        <v>531</v>
      </c>
      <c r="V48" s="31">
        <v>0</v>
      </c>
      <c r="W48" s="25" t="str">
        <f>+W145</f>
        <v>(Extra addon, non-peck drill depth)</v>
      </c>
    </row>
    <row r="49" spans="1:23" x14ac:dyDescent="0.25">
      <c r="A49" t="s">
        <v>47</v>
      </c>
      <c r="S49" s="13" t="s">
        <v>528</v>
      </c>
      <c r="T49" s="10" t="s">
        <v>696</v>
      </c>
      <c r="U49" s="25" t="s">
        <v>531</v>
      </c>
      <c r="V49" s="31">
        <f>+V146</f>
        <v>2</v>
      </c>
      <c r="W49" s="25" t="str">
        <f>+W146</f>
        <v>(Z UP traversed over fixtures)</v>
      </c>
    </row>
    <row r="50" spans="1:23" x14ac:dyDescent="0.25">
      <c r="A50" t="s">
        <v>48</v>
      </c>
      <c r="B50" t="s">
        <v>622</v>
      </c>
      <c r="S50" s="13" t="s">
        <v>528</v>
      </c>
      <c r="T50" s="10" t="s">
        <v>704</v>
      </c>
      <c r="U50" s="25" t="s">
        <v>531</v>
      </c>
      <c r="V50" s="31">
        <f>+V147</f>
        <v>800</v>
      </c>
      <c r="W50" s="25" t="str">
        <f>+W147</f>
        <v>( Spindle Speed, drilling)</v>
      </c>
    </row>
    <row r="51" spans="1:23" x14ac:dyDescent="0.25">
      <c r="A51" s="26" t="s">
        <v>586</v>
      </c>
      <c r="B51" s="28" t="str">
        <f>+S46</f>
        <v>(Subroutine:</v>
      </c>
      <c r="C51" s="29"/>
      <c r="D51" s="29" t="str">
        <f>+V46</f>
        <v>LRT-30</v>
      </c>
      <c r="F51" s="29" t="str">
        <f>+W46</f>
        <v>hole data follows: )</v>
      </c>
      <c r="G51" s="25"/>
      <c r="H51" s="25"/>
    </row>
    <row r="52" spans="1:23" x14ac:dyDescent="0.25">
      <c r="A52" t="s">
        <v>50</v>
      </c>
      <c r="B52" s="29" t="str">
        <f>+S47</f>
        <v>#1</v>
      </c>
      <c r="C52" s="29" t="str">
        <f>+T47</f>
        <v>00</v>
      </c>
      <c r="D52" s="29" t="str">
        <f>+U47</f>
        <v>=</v>
      </c>
      <c r="E52" s="29">
        <f>+V47</f>
        <v>12</v>
      </c>
      <c r="F52" s="29" t="str">
        <f>+W47</f>
        <v>(Total # of holes described below)</v>
      </c>
      <c r="Q52">
        <v>0</v>
      </c>
    </row>
    <row r="53" spans="1:23" x14ac:dyDescent="0.25">
      <c r="A53" t="s">
        <v>51</v>
      </c>
      <c r="B53" s="29" t="str">
        <f t="shared" ref="B53:F55" si="0">+S48</f>
        <v>#1</v>
      </c>
      <c r="C53" s="29" t="str">
        <f t="shared" si="0"/>
        <v>01</v>
      </c>
      <c r="D53" s="29" t="str">
        <f t="shared" si="0"/>
        <v>=</v>
      </c>
      <c r="E53" s="29">
        <f t="shared" si="0"/>
        <v>0</v>
      </c>
      <c r="F53" s="29" t="str">
        <f t="shared" si="0"/>
        <v>(Extra addon, non-peck drill depth)</v>
      </c>
      <c r="Q53">
        <f>1+Q52</f>
        <v>1</v>
      </c>
      <c r="R53" t="s">
        <v>503</v>
      </c>
      <c r="S53" s="13" t="s">
        <v>528</v>
      </c>
      <c r="T53" s="25">
        <v>11</v>
      </c>
      <c r="U53" s="25" t="s">
        <v>531</v>
      </c>
      <c r="V53" s="25">
        <f>+U150</f>
        <v>0</v>
      </c>
      <c r="W53" s="14" t="s">
        <v>640</v>
      </c>
    </row>
    <row r="54" spans="1:23" x14ac:dyDescent="0.25">
      <c r="A54" t="s">
        <v>52</v>
      </c>
      <c r="B54" s="29" t="str">
        <f t="shared" si="0"/>
        <v>#1</v>
      </c>
      <c r="C54" s="29" t="str">
        <f t="shared" si="0"/>
        <v>02</v>
      </c>
      <c r="D54" s="29" t="str">
        <f t="shared" si="0"/>
        <v>=</v>
      </c>
      <c r="E54" s="29">
        <f t="shared" si="0"/>
        <v>2</v>
      </c>
      <c r="F54" s="29" t="str">
        <f t="shared" si="0"/>
        <v>(Z UP traversed over fixtures)</v>
      </c>
      <c r="Q54">
        <f t="shared" ref="Q54:Q117" si="1">1+Q53</f>
        <v>2</v>
      </c>
      <c r="R54" t="s">
        <v>504</v>
      </c>
      <c r="S54" s="13" t="s">
        <v>529</v>
      </c>
      <c r="T54" s="25">
        <v>11</v>
      </c>
      <c r="U54" s="25" t="s">
        <v>531</v>
      </c>
      <c r="V54" s="25">
        <f>+V150</f>
        <v>-1.75</v>
      </c>
      <c r="W54" s="14" t="s">
        <v>641</v>
      </c>
    </row>
    <row r="55" spans="1:23" x14ac:dyDescent="0.25">
      <c r="A55" t="s">
        <v>53</v>
      </c>
      <c r="B55" s="29" t="str">
        <f t="shared" si="0"/>
        <v>#1</v>
      </c>
      <c r="C55" s="29" t="str">
        <f t="shared" si="0"/>
        <v>03</v>
      </c>
      <c r="D55" s="29" t="str">
        <f t="shared" si="0"/>
        <v>=</v>
      </c>
      <c r="E55" s="29">
        <f t="shared" si="0"/>
        <v>800</v>
      </c>
      <c r="F55" s="29" t="str">
        <f t="shared" si="0"/>
        <v>( Spindle Speed, drilling)</v>
      </c>
      <c r="Q55">
        <f t="shared" si="1"/>
        <v>3</v>
      </c>
      <c r="R55" t="s">
        <v>532</v>
      </c>
      <c r="S55" s="13" t="s">
        <v>530</v>
      </c>
      <c r="T55" s="25">
        <v>11</v>
      </c>
      <c r="U55" s="25" t="s">
        <v>531</v>
      </c>
      <c r="V55" s="25">
        <f t="shared" ref="V55:W59" si="2">+V139</f>
        <v>-0.55000000000000004</v>
      </c>
      <c r="W55" s="14" t="str">
        <f t="shared" si="2"/>
        <v>(Z-hole peck drill depth)</v>
      </c>
    </row>
    <row r="56" spans="1:23" x14ac:dyDescent="0.25">
      <c r="A56" t="s">
        <v>54</v>
      </c>
      <c r="B56" s="29" t="str">
        <f t="shared" ref="B56:F87" si="3">+S53</f>
        <v>#1</v>
      </c>
      <c r="C56" s="29">
        <f t="shared" si="3"/>
        <v>11</v>
      </c>
      <c r="D56" s="29" t="str">
        <f t="shared" si="3"/>
        <v>=</v>
      </c>
      <c r="E56" s="29">
        <f t="shared" si="3"/>
        <v>0</v>
      </c>
      <c r="F56" s="29" t="str">
        <f t="shared" si="3"/>
        <v>(x-center ref hole, 30in)</v>
      </c>
      <c r="Q56">
        <f t="shared" si="1"/>
        <v>4</v>
      </c>
      <c r="S56" s="13" t="s">
        <v>557</v>
      </c>
      <c r="T56" s="25">
        <v>11</v>
      </c>
      <c r="U56" s="25" t="s">
        <v>531</v>
      </c>
      <c r="V56" s="25">
        <f t="shared" si="2"/>
        <v>0.05</v>
      </c>
      <c r="W56" s="14" t="str">
        <f t="shared" si="2"/>
        <v>(R withdraw position= initial and final position)</v>
      </c>
    </row>
    <row r="57" spans="1:23" x14ac:dyDescent="0.25">
      <c r="A57" t="s">
        <v>55</v>
      </c>
      <c r="B57" s="29" t="str">
        <f t="shared" si="3"/>
        <v>#2</v>
      </c>
      <c r="C57" s="29">
        <f t="shared" si="3"/>
        <v>11</v>
      </c>
      <c r="D57" s="29" t="str">
        <f t="shared" si="3"/>
        <v>=</v>
      </c>
      <c r="E57" s="29">
        <f t="shared" si="3"/>
        <v>-1.75</v>
      </c>
      <c r="F57" s="29" t="str">
        <f t="shared" si="3"/>
        <v>(y-center ref hole, 30in)</v>
      </c>
      <c r="Q57">
        <f t="shared" si="1"/>
        <v>5</v>
      </c>
      <c r="S57" s="13" t="s">
        <v>558</v>
      </c>
      <c r="T57" s="25">
        <v>11</v>
      </c>
      <c r="U57" s="25" t="s">
        <v>531</v>
      </c>
      <c r="V57" s="25">
        <f t="shared" si="2"/>
        <v>1</v>
      </c>
      <c r="W57" s="14" t="str">
        <f t="shared" si="2"/>
        <v>(L # repeats)</v>
      </c>
    </row>
    <row r="58" spans="1:23" x14ac:dyDescent="0.25">
      <c r="A58" t="s">
        <v>56</v>
      </c>
      <c r="B58" s="29" t="str">
        <f t="shared" si="3"/>
        <v>#3</v>
      </c>
      <c r="C58" s="29">
        <f t="shared" si="3"/>
        <v>11</v>
      </c>
      <c r="D58" s="29" t="str">
        <f t="shared" si="3"/>
        <v>=</v>
      </c>
      <c r="E58" s="29">
        <f t="shared" si="3"/>
        <v>-0.55000000000000004</v>
      </c>
      <c r="F58" s="29" t="str">
        <f t="shared" si="3"/>
        <v>(Z-hole peck drill depth)</v>
      </c>
      <c r="Q58">
        <f t="shared" si="1"/>
        <v>6</v>
      </c>
      <c r="S58" s="13" t="s">
        <v>559</v>
      </c>
      <c r="T58" s="25">
        <v>11</v>
      </c>
      <c r="U58" s="25" t="s">
        <v>531</v>
      </c>
      <c r="V58" s="25">
        <f t="shared" si="2"/>
        <v>0.04</v>
      </c>
      <c r="W58" s="14" t="str">
        <f t="shared" si="2"/>
        <v>(Q peck increment. # pecks = z/Q)</v>
      </c>
    </row>
    <row r="59" spans="1:23" x14ac:dyDescent="0.25">
      <c r="A59" t="s">
        <v>57</v>
      </c>
      <c r="B59" s="29" t="str">
        <f t="shared" si="3"/>
        <v>#4</v>
      </c>
      <c r="C59" s="29">
        <f t="shared" si="3"/>
        <v>11</v>
      </c>
      <c r="D59" s="29" t="str">
        <f t="shared" si="3"/>
        <v>=</v>
      </c>
      <c r="E59" s="29">
        <f t="shared" si="3"/>
        <v>0.05</v>
      </c>
      <c r="F59" s="29" t="str">
        <f t="shared" si="3"/>
        <v>(R withdraw position= initial and final position)</v>
      </c>
      <c r="Q59">
        <f t="shared" si="1"/>
        <v>7</v>
      </c>
      <c r="S59" s="13" t="s">
        <v>560</v>
      </c>
      <c r="T59" s="25">
        <v>11</v>
      </c>
      <c r="U59" s="25" t="s">
        <v>531</v>
      </c>
      <c r="V59" s="25">
        <f t="shared" si="2"/>
        <v>1</v>
      </c>
      <c r="W59" s="14" t="str">
        <f t="shared" si="2"/>
        <v>(F peck feed rate= returned default feed rate)</v>
      </c>
    </row>
    <row r="60" spans="1:23" x14ac:dyDescent="0.25">
      <c r="A60" t="s">
        <v>58</v>
      </c>
      <c r="B60" s="29" t="str">
        <f t="shared" si="3"/>
        <v>#5</v>
      </c>
      <c r="C60" s="29">
        <f t="shared" si="3"/>
        <v>11</v>
      </c>
      <c r="D60" s="29" t="str">
        <f t="shared" si="3"/>
        <v>=</v>
      </c>
      <c r="E60" s="29">
        <f t="shared" si="3"/>
        <v>1</v>
      </c>
      <c r="F60" s="29" t="str">
        <f t="shared" si="3"/>
        <v>(L # repeats)</v>
      </c>
      <c r="Q60">
        <f t="shared" si="1"/>
        <v>8</v>
      </c>
      <c r="S60" s="13" t="s">
        <v>528</v>
      </c>
      <c r="T60" s="25">
        <f>+T53+1</f>
        <v>12</v>
      </c>
      <c r="U60" s="25" t="s">
        <v>531</v>
      </c>
      <c r="V60" s="25">
        <f>+U152</f>
        <v>-2</v>
      </c>
      <c r="W60" s="14" t="s">
        <v>643</v>
      </c>
    </row>
    <row r="61" spans="1:23" x14ac:dyDescent="0.25">
      <c r="A61" t="s">
        <v>59</v>
      </c>
      <c r="B61" s="29" t="str">
        <f t="shared" si="3"/>
        <v>#6</v>
      </c>
      <c r="C61" s="29">
        <f t="shared" si="3"/>
        <v>11</v>
      </c>
      <c r="D61" s="29" t="str">
        <f t="shared" si="3"/>
        <v>=</v>
      </c>
      <c r="E61" s="29">
        <f t="shared" si="3"/>
        <v>0.04</v>
      </c>
      <c r="F61" s="29" t="str">
        <f t="shared" si="3"/>
        <v>(Q peck increment. # pecks = z/Q)</v>
      </c>
      <c r="Q61">
        <f t="shared" si="1"/>
        <v>9</v>
      </c>
      <c r="S61" s="13" t="s">
        <v>529</v>
      </c>
      <c r="T61" s="25">
        <f>+T54+1</f>
        <v>12</v>
      </c>
      <c r="U61" s="25" t="s">
        <v>531</v>
      </c>
      <c r="V61" s="25">
        <f>+V152</f>
        <v>-1.75</v>
      </c>
      <c r="W61" s="14" t="s">
        <v>644</v>
      </c>
    </row>
    <row r="62" spans="1:23" x14ac:dyDescent="0.25">
      <c r="A62" t="s">
        <v>60</v>
      </c>
      <c r="B62" s="29" t="str">
        <f t="shared" si="3"/>
        <v>#7</v>
      </c>
      <c r="C62" s="29">
        <f t="shared" si="3"/>
        <v>11</v>
      </c>
      <c r="D62" s="29" t="str">
        <f t="shared" si="3"/>
        <v>=</v>
      </c>
      <c r="E62" s="29">
        <f t="shared" si="3"/>
        <v>1</v>
      </c>
      <c r="F62" s="29" t="str">
        <f t="shared" si="3"/>
        <v>(F peck feed rate= returned default feed rate)</v>
      </c>
      <c r="Q62">
        <f t="shared" si="1"/>
        <v>10</v>
      </c>
      <c r="S62" s="13" t="s">
        <v>530</v>
      </c>
      <c r="T62" s="25">
        <f>+T55+1</f>
        <v>12</v>
      </c>
      <c r="U62" s="25" t="s">
        <v>531</v>
      </c>
      <c r="V62" s="25">
        <f t="shared" ref="V62:W66" si="4">+V139</f>
        <v>-0.55000000000000004</v>
      </c>
      <c r="W62" s="14" t="str">
        <f t="shared" si="4"/>
        <v>(Z-hole peck drill depth)</v>
      </c>
    </row>
    <row r="63" spans="1:23" x14ac:dyDescent="0.25">
      <c r="A63" t="s">
        <v>61</v>
      </c>
      <c r="B63" s="29" t="str">
        <f t="shared" si="3"/>
        <v>#1</v>
      </c>
      <c r="C63" s="29">
        <f t="shared" si="3"/>
        <v>12</v>
      </c>
      <c r="D63" s="29" t="str">
        <f t="shared" si="3"/>
        <v>=</v>
      </c>
      <c r="E63" s="29">
        <f t="shared" si="3"/>
        <v>-2</v>
      </c>
      <c r="F63" s="29" t="str">
        <f t="shared" si="3"/>
        <v>(x-extra ref hole )</v>
      </c>
      <c r="Q63">
        <f t="shared" si="1"/>
        <v>11</v>
      </c>
      <c r="S63" s="13" t="s">
        <v>557</v>
      </c>
      <c r="T63" s="25">
        <f t="shared" ref="T63:T66" si="5">+T56+1</f>
        <v>12</v>
      </c>
      <c r="U63" s="25" t="s">
        <v>531</v>
      </c>
      <c r="V63" s="25">
        <f t="shared" si="4"/>
        <v>0.05</v>
      </c>
      <c r="W63" s="14" t="str">
        <f t="shared" si="4"/>
        <v>(R withdraw position= initial and final position)</v>
      </c>
    </row>
    <row r="64" spans="1:23" x14ac:dyDescent="0.25">
      <c r="A64" t="s">
        <v>62</v>
      </c>
      <c r="B64" s="29" t="str">
        <f t="shared" si="3"/>
        <v>#2</v>
      </c>
      <c r="C64" s="29">
        <f t="shared" si="3"/>
        <v>12</v>
      </c>
      <c r="D64" s="29" t="str">
        <f t="shared" si="3"/>
        <v>=</v>
      </c>
      <c r="E64" s="29">
        <f t="shared" si="3"/>
        <v>-1.75</v>
      </c>
      <c r="F64" s="29" t="str">
        <f t="shared" si="3"/>
        <v>(y-extra ref hole)</v>
      </c>
      <c r="Q64">
        <f t="shared" si="1"/>
        <v>12</v>
      </c>
      <c r="S64" s="13" t="s">
        <v>558</v>
      </c>
      <c r="T64" s="25">
        <f t="shared" si="5"/>
        <v>12</v>
      </c>
      <c r="U64" s="25" t="s">
        <v>531</v>
      </c>
      <c r="V64" s="25">
        <f t="shared" si="4"/>
        <v>1</v>
      </c>
      <c r="W64" s="14" t="str">
        <f t="shared" si="4"/>
        <v>(L # repeats)</v>
      </c>
    </row>
    <row r="65" spans="1:23" x14ac:dyDescent="0.25">
      <c r="A65" t="s">
        <v>63</v>
      </c>
      <c r="B65" s="29" t="str">
        <f t="shared" si="3"/>
        <v>#3</v>
      </c>
      <c r="C65" s="29">
        <f t="shared" si="3"/>
        <v>12</v>
      </c>
      <c r="D65" s="29" t="str">
        <f t="shared" si="3"/>
        <v>=</v>
      </c>
      <c r="E65" s="29">
        <f t="shared" si="3"/>
        <v>-0.55000000000000004</v>
      </c>
      <c r="F65" s="29" t="str">
        <f t="shared" si="3"/>
        <v>(Z-hole peck drill depth)</v>
      </c>
      <c r="Q65">
        <f t="shared" si="1"/>
        <v>13</v>
      </c>
      <c r="S65" s="13" t="s">
        <v>559</v>
      </c>
      <c r="T65" s="25">
        <f t="shared" si="5"/>
        <v>12</v>
      </c>
      <c r="U65" s="25" t="s">
        <v>531</v>
      </c>
      <c r="V65" s="25">
        <f t="shared" si="4"/>
        <v>0.04</v>
      </c>
      <c r="W65" s="14" t="str">
        <f t="shared" si="4"/>
        <v>(Q peck increment. # pecks = z/Q)</v>
      </c>
    </row>
    <row r="66" spans="1:23" x14ac:dyDescent="0.25">
      <c r="A66" t="s">
        <v>64</v>
      </c>
      <c r="B66" s="29" t="str">
        <f t="shared" si="3"/>
        <v>#4</v>
      </c>
      <c r="C66" s="29">
        <f t="shared" si="3"/>
        <v>12</v>
      </c>
      <c r="D66" s="29" t="str">
        <f t="shared" si="3"/>
        <v>=</v>
      </c>
      <c r="E66" s="29">
        <f t="shared" si="3"/>
        <v>0.05</v>
      </c>
      <c r="F66" s="29" t="str">
        <f t="shared" si="3"/>
        <v>(R withdraw position= initial and final position)</v>
      </c>
      <c r="Q66">
        <f t="shared" si="1"/>
        <v>14</v>
      </c>
      <c r="S66" s="13" t="s">
        <v>560</v>
      </c>
      <c r="T66" s="25">
        <f t="shared" si="5"/>
        <v>12</v>
      </c>
      <c r="U66" s="25" t="s">
        <v>531</v>
      </c>
      <c r="V66" s="25">
        <f t="shared" si="4"/>
        <v>1</v>
      </c>
      <c r="W66" s="14" t="str">
        <f t="shared" si="4"/>
        <v>(F peck feed rate= returned default feed rate)</v>
      </c>
    </row>
    <row r="67" spans="1:23" x14ac:dyDescent="0.25">
      <c r="A67" t="s">
        <v>65</v>
      </c>
      <c r="B67" s="29" t="str">
        <f t="shared" si="3"/>
        <v>#5</v>
      </c>
      <c r="C67" s="29">
        <f t="shared" si="3"/>
        <v>12</v>
      </c>
      <c r="D67" s="29" t="str">
        <f t="shared" si="3"/>
        <v>=</v>
      </c>
      <c r="E67" s="29">
        <f t="shared" si="3"/>
        <v>1</v>
      </c>
      <c r="F67" s="29" t="str">
        <f t="shared" si="3"/>
        <v>(L # repeats)</v>
      </c>
      <c r="Q67">
        <f t="shared" si="1"/>
        <v>15</v>
      </c>
      <c r="S67" s="13" t="s">
        <v>528</v>
      </c>
      <c r="T67" s="25">
        <f>+T60+1</f>
        <v>13</v>
      </c>
      <c r="U67" s="25" t="s">
        <v>531</v>
      </c>
      <c r="V67" s="25">
        <f>+U153</f>
        <v>-8.8419999999999987</v>
      </c>
      <c r="W67" s="14" t="s">
        <v>666</v>
      </c>
    </row>
    <row r="68" spans="1:23" x14ac:dyDescent="0.25">
      <c r="A68" t="s">
        <v>66</v>
      </c>
      <c r="B68" s="29" t="str">
        <f t="shared" si="3"/>
        <v>#6</v>
      </c>
      <c r="C68" s="29">
        <f t="shared" si="3"/>
        <v>12</v>
      </c>
      <c r="D68" s="29" t="str">
        <f t="shared" si="3"/>
        <v>=</v>
      </c>
      <c r="E68" s="29">
        <f t="shared" si="3"/>
        <v>0.04</v>
      </c>
      <c r="F68" s="29" t="str">
        <f t="shared" si="3"/>
        <v>(Q peck increment. # pecks = z/Q)</v>
      </c>
      <c r="Q68">
        <f t="shared" si="1"/>
        <v>16</v>
      </c>
      <c r="S68" s="13" t="s">
        <v>529</v>
      </c>
      <c r="T68" s="25">
        <f>+T61+1</f>
        <v>13</v>
      </c>
      <c r="U68" s="25" t="s">
        <v>531</v>
      </c>
      <c r="V68" s="25">
        <f>+V153</f>
        <v>-2.6019999999999999</v>
      </c>
      <c r="W68" s="14" t="s">
        <v>667</v>
      </c>
    </row>
    <row r="69" spans="1:23" x14ac:dyDescent="0.25">
      <c r="A69" t="s">
        <v>67</v>
      </c>
      <c r="B69" s="29" t="str">
        <f t="shared" si="3"/>
        <v>#7</v>
      </c>
      <c r="C69" s="29">
        <f t="shared" si="3"/>
        <v>12</v>
      </c>
      <c r="D69" s="29" t="str">
        <f t="shared" si="3"/>
        <v>=</v>
      </c>
      <c r="E69" s="29">
        <f t="shared" si="3"/>
        <v>1</v>
      </c>
      <c r="F69" s="29" t="str">
        <f t="shared" si="3"/>
        <v>(F peck feed rate= returned default feed rate)</v>
      </c>
      <c r="Q69">
        <f t="shared" si="1"/>
        <v>17</v>
      </c>
      <c r="S69" s="13" t="s">
        <v>530</v>
      </c>
      <c r="T69" s="25">
        <f>+T62+1</f>
        <v>13</v>
      </c>
      <c r="U69" s="25" t="s">
        <v>531</v>
      </c>
      <c r="V69" s="25">
        <f t="shared" ref="V69:W73" si="6">+V139</f>
        <v>-0.55000000000000004</v>
      </c>
      <c r="W69" s="14" t="str">
        <f t="shared" si="6"/>
        <v>(Z-hole peck drill depth)</v>
      </c>
    </row>
    <row r="70" spans="1:23" x14ac:dyDescent="0.25">
      <c r="A70" t="s">
        <v>68</v>
      </c>
      <c r="B70" s="29" t="str">
        <f t="shared" si="3"/>
        <v>#1</v>
      </c>
      <c r="C70" s="29">
        <f t="shared" si="3"/>
        <v>13</v>
      </c>
      <c r="D70" s="29" t="str">
        <f t="shared" si="3"/>
        <v>=</v>
      </c>
      <c r="E70" s="29">
        <f t="shared" si="3"/>
        <v>-8.8419999999999987</v>
      </c>
      <c r="F70" s="29" t="str">
        <f t="shared" si="3"/>
        <v>(X-BASE hole position)</v>
      </c>
      <c r="Q70">
        <f t="shared" si="1"/>
        <v>18</v>
      </c>
      <c r="S70" s="13" t="s">
        <v>557</v>
      </c>
      <c r="T70" s="25">
        <f t="shared" ref="T70:T73" si="7">+T63+1</f>
        <v>13</v>
      </c>
      <c r="U70" s="25" t="s">
        <v>531</v>
      </c>
      <c r="V70" s="25">
        <f t="shared" si="6"/>
        <v>0.05</v>
      </c>
      <c r="W70" s="14" t="str">
        <f t="shared" si="6"/>
        <v>(R withdraw position= initial and final position)</v>
      </c>
    </row>
    <row r="71" spans="1:23" x14ac:dyDescent="0.25">
      <c r="A71" t="s">
        <v>69</v>
      </c>
      <c r="B71" s="29" t="str">
        <f t="shared" si="3"/>
        <v>#2</v>
      </c>
      <c r="C71" s="29">
        <f t="shared" si="3"/>
        <v>13</v>
      </c>
      <c r="D71" s="29" t="str">
        <f t="shared" si="3"/>
        <v>=</v>
      </c>
      <c r="E71" s="29">
        <f t="shared" si="3"/>
        <v>-2.6019999999999999</v>
      </c>
      <c r="F71" s="29" t="str">
        <f t="shared" si="3"/>
        <v xml:space="preserve"> (Y-BASE hole position)</v>
      </c>
      <c r="Q71">
        <f t="shared" si="1"/>
        <v>19</v>
      </c>
      <c r="S71" s="13" t="s">
        <v>558</v>
      </c>
      <c r="T71" s="25">
        <f t="shared" si="7"/>
        <v>13</v>
      </c>
      <c r="U71" s="25" t="s">
        <v>531</v>
      </c>
      <c r="V71" s="25">
        <f t="shared" si="6"/>
        <v>1</v>
      </c>
      <c r="W71" s="14" t="str">
        <f t="shared" si="6"/>
        <v>(L # repeats)</v>
      </c>
    </row>
    <row r="72" spans="1:23" x14ac:dyDescent="0.25">
      <c r="A72" t="s">
        <v>70</v>
      </c>
      <c r="B72" s="29" t="str">
        <f t="shared" si="3"/>
        <v>#3</v>
      </c>
      <c r="C72" s="29">
        <f t="shared" si="3"/>
        <v>13</v>
      </c>
      <c r="D72" s="29" t="str">
        <f t="shared" si="3"/>
        <v>=</v>
      </c>
      <c r="E72" s="29">
        <f t="shared" si="3"/>
        <v>-0.55000000000000004</v>
      </c>
      <c r="F72" s="29" t="str">
        <f t="shared" si="3"/>
        <v>(Z-hole peck drill depth)</v>
      </c>
      <c r="Q72">
        <f t="shared" si="1"/>
        <v>20</v>
      </c>
      <c r="S72" s="13" t="s">
        <v>559</v>
      </c>
      <c r="T72" s="25">
        <f t="shared" si="7"/>
        <v>13</v>
      </c>
      <c r="U72" s="25" t="s">
        <v>531</v>
      </c>
      <c r="V72" s="25">
        <f t="shared" si="6"/>
        <v>0.04</v>
      </c>
      <c r="W72" s="14" t="str">
        <f t="shared" si="6"/>
        <v>(Q peck increment. # pecks = z/Q)</v>
      </c>
    </row>
    <row r="73" spans="1:23" x14ac:dyDescent="0.25">
      <c r="A73" t="s">
        <v>71</v>
      </c>
      <c r="B73" s="29" t="str">
        <f t="shared" si="3"/>
        <v>#4</v>
      </c>
      <c r="C73" s="29">
        <f t="shared" si="3"/>
        <v>13</v>
      </c>
      <c r="D73" s="29" t="str">
        <f t="shared" si="3"/>
        <v>=</v>
      </c>
      <c r="E73" s="29">
        <f t="shared" si="3"/>
        <v>0.05</v>
      </c>
      <c r="F73" s="29" t="str">
        <f t="shared" si="3"/>
        <v>(R withdraw position= initial and final position)</v>
      </c>
      <c r="Q73">
        <f t="shared" si="1"/>
        <v>21</v>
      </c>
      <c r="S73" s="13" t="s">
        <v>560</v>
      </c>
      <c r="T73" s="25">
        <f t="shared" si="7"/>
        <v>13</v>
      </c>
      <c r="U73" s="25" t="s">
        <v>531</v>
      </c>
      <c r="V73" s="25">
        <f t="shared" si="6"/>
        <v>1</v>
      </c>
      <c r="W73" s="14" t="str">
        <f t="shared" si="6"/>
        <v>(F peck feed rate= returned default feed rate)</v>
      </c>
    </row>
    <row r="74" spans="1:23" x14ac:dyDescent="0.25">
      <c r="A74" t="s">
        <v>72</v>
      </c>
      <c r="B74" s="29" t="str">
        <f t="shared" si="3"/>
        <v>#5</v>
      </c>
      <c r="C74" s="29">
        <f t="shared" si="3"/>
        <v>13</v>
      </c>
      <c r="D74" s="29" t="str">
        <f t="shared" si="3"/>
        <v>=</v>
      </c>
      <c r="E74" s="29">
        <f t="shared" si="3"/>
        <v>1</v>
      </c>
      <c r="F74" s="29" t="str">
        <f t="shared" si="3"/>
        <v>(L # repeats)</v>
      </c>
      <c r="Q74">
        <f t="shared" si="1"/>
        <v>22</v>
      </c>
      <c r="S74" s="13" t="s">
        <v>528</v>
      </c>
      <c r="T74" s="25">
        <f>+T67+1</f>
        <v>14</v>
      </c>
      <c r="U74" s="25" t="s">
        <v>531</v>
      </c>
      <c r="V74" s="25">
        <f>+U154</f>
        <v>-10.219000000000001</v>
      </c>
      <c r="W74" s="14" t="s">
        <v>668</v>
      </c>
    </row>
    <row r="75" spans="1:23" x14ac:dyDescent="0.25">
      <c r="A75" t="s">
        <v>73</v>
      </c>
      <c r="B75" s="29" t="str">
        <f t="shared" si="3"/>
        <v>#6</v>
      </c>
      <c r="C75" s="29">
        <f t="shared" si="3"/>
        <v>13</v>
      </c>
      <c r="D75" s="29" t="str">
        <f t="shared" si="3"/>
        <v>=</v>
      </c>
      <c r="E75" s="29">
        <f t="shared" si="3"/>
        <v>0.04</v>
      </c>
      <c r="F75" s="29" t="str">
        <f t="shared" si="3"/>
        <v>(Q peck increment. # pecks = z/Q)</v>
      </c>
      <c r="Q75">
        <f t="shared" si="1"/>
        <v>23</v>
      </c>
      <c r="S75" s="13" t="s">
        <v>529</v>
      </c>
      <c r="T75" s="25">
        <f>+T68+1</f>
        <v>14</v>
      </c>
      <c r="U75" s="25" t="s">
        <v>531</v>
      </c>
      <c r="V75" s="25">
        <f>+V154</f>
        <v>-3.2189999999999999</v>
      </c>
      <c r="W75" s="14" t="s">
        <v>669</v>
      </c>
    </row>
    <row r="76" spans="1:23" x14ac:dyDescent="0.25">
      <c r="A76" t="s">
        <v>74</v>
      </c>
      <c r="B76" s="29" t="str">
        <f t="shared" si="3"/>
        <v>#7</v>
      </c>
      <c r="C76" s="29">
        <f t="shared" si="3"/>
        <v>13</v>
      </c>
      <c r="D76" s="29" t="str">
        <f t="shared" si="3"/>
        <v>=</v>
      </c>
      <c r="E76" s="29">
        <f t="shared" si="3"/>
        <v>1</v>
      </c>
      <c r="F76" s="29" t="str">
        <f t="shared" si="3"/>
        <v>(F peck feed rate= returned default feed rate)</v>
      </c>
      <c r="Q76">
        <f t="shared" si="1"/>
        <v>24</v>
      </c>
      <c r="S76" s="13" t="s">
        <v>530</v>
      </c>
      <c r="T76" s="25">
        <f>+T69+1</f>
        <v>14</v>
      </c>
      <c r="U76" s="25" t="s">
        <v>531</v>
      </c>
      <c r="V76" s="25">
        <f t="shared" ref="V76:W80" si="8">+V139</f>
        <v>-0.55000000000000004</v>
      </c>
      <c r="W76" s="14" t="str">
        <f t="shared" si="8"/>
        <v>(Z-hole peck drill depth)</v>
      </c>
    </row>
    <row r="77" spans="1:23" x14ac:dyDescent="0.25">
      <c r="A77" t="s">
        <v>75</v>
      </c>
      <c r="B77" s="29" t="str">
        <f t="shared" si="3"/>
        <v>#1</v>
      </c>
      <c r="C77" s="29">
        <f t="shared" si="3"/>
        <v>14</v>
      </c>
      <c r="D77" s="29" t="str">
        <f t="shared" si="3"/>
        <v>=</v>
      </c>
      <c r="E77" s="29">
        <f t="shared" si="3"/>
        <v>-10.219000000000001</v>
      </c>
      <c r="F77" s="29" t="str">
        <f t="shared" si="3"/>
        <v xml:space="preserve"> (X-MILL hole position)</v>
      </c>
      <c r="Q77">
        <f t="shared" si="1"/>
        <v>25</v>
      </c>
      <c r="S77" s="13" t="s">
        <v>557</v>
      </c>
      <c r="T77" s="25">
        <f t="shared" ref="T77:T80" si="9">+T70+1</f>
        <v>14</v>
      </c>
      <c r="U77" s="25" t="s">
        <v>531</v>
      </c>
      <c r="V77" s="25">
        <f t="shared" si="8"/>
        <v>0.05</v>
      </c>
      <c r="W77" s="14" t="str">
        <f t="shared" si="8"/>
        <v>(R withdraw position= initial and final position)</v>
      </c>
    </row>
    <row r="78" spans="1:23" x14ac:dyDescent="0.25">
      <c r="A78" t="s">
        <v>76</v>
      </c>
      <c r="B78" s="29" t="str">
        <f t="shared" si="3"/>
        <v>#2</v>
      </c>
      <c r="C78" s="29">
        <f t="shared" si="3"/>
        <v>14</v>
      </c>
      <c r="D78" s="29" t="str">
        <f t="shared" si="3"/>
        <v>=</v>
      </c>
      <c r="E78" s="29">
        <f t="shared" si="3"/>
        <v>-3.2189999999999999</v>
      </c>
      <c r="F78" s="29" t="str">
        <f t="shared" si="3"/>
        <v>(Y-MILL hole position)</v>
      </c>
      <c r="Q78">
        <f t="shared" si="1"/>
        <v>26</v>
      </c>
      <c r="S78" s="13" t="s">
        <v>558</v>
      </c>
      <c r="T78" s="25">
        <f t="shared" si="9"/>
        <v>14</v>
      </c>
      <c r="U78" s="25" t="s">
        <v>531</v>
      </c>
      <c r="V78" s="25">
        <f t="shared" si="8"/>
        <v>1</v>
      </c>
      <c r="W78" s="14" t="str">
        <f t="shared" si="8"/>
        <v>(L # repeats)</v>
      </c>
    </row>
    <row r="79" spans="1:23" x14ac:dyDescent="0.25">
      <c r="A79" t="s">
        <v>77</v>
      </c>
      <c r="B79" s="29" t="str">
        <f t="shared" si="3"/>
        <v>#3</v>
      </c>
      <c r="C79" s="29">
        <f t="shared" si="3"/>
        <v>14</v>
      </c>
      <c r="D79" s="29" t="str">
        <f t="shared" si="3"/>
        <v>=</v>
      </c>
      <c r="E79" s="29">
        <f t="shared" si="3"/>
        <v>-0.55000000000000004</v>
      </c>
      <c r="F79" s="29" t="str">
        <f t="shared" si="3"/>
        <v>(Z-hole peck drill depth)</v>
      </c>
      <c r="Q79">
        <f t="shared" si="1"/>
        <v>27</v>
      </c>
      <c r="S79" s="13" t="s">
        <v>559</v>
      </c>
      <c r="T79" s="25">
        <f t="shared" si="9"/>
        <v>14</v>
      </c>
      <c r="U79" s="25" t="s">
        <v>531</v>
      </c>
      <c r="V79" s="25">
        <f t="shared" si="8"/>
        <v>0.04</v>
      </c>
      <c r="W79" s="14" t="str">
        <f t="shared" si="8"/>
        <v>(Q peck increment. # pecks = z/Q)</v>
      </c>
    </row>
    <row r="80" spans="1:23" x14ac:dyDescent="0.25">
      <c r="A80" t="s">
        <v>78</v>
      </c>
      <c r="B80" s="29" t="str">
        <f t="shared" si="3"/>
        <v>#4</v>
      </c>
      <c r="C80" s="29">
        <f t="shared" si="3"/>
        <v>14</v>
      </c>
      <c r="D80" s="29" t="str">
        <f t="shared" si="3"/>
        <v>=</v>
      </c>
      <c r="E80" s="29">
        <f t="shared" si="3"/>
        <v>0.05</v>
      </c>
      <c r="F80" s="29" t="str">
        <f t="shared" si="3"/>
        <v>(R withdraw position= initial and final position)</v>
      </c>
      <c r="Q80">
        <f t="shared" si="1"/>
        <v>28</v>
      </c>
      <c r="S80" s="13" t="s">
        <v>560</v>
      </c>
      <c r="T80" s="25">
        <f t="shared" si="9"/>
        <v>14</v>
      </c>
      <c r="U80" s="25" t="s">
        <v>531</v>
      </c>
      <c r="V80" s="25">
        <f t="shared" si="8"/>
        <v>1</v>
      </c>
      <c r="W80" s="14" t="str">
        <f t="shared" si="8"/>
        <v>(F peck feed rate= returned default feed rate)</v>
      </c>
    </row>
    <row r="81" spans="1:23" x14ac:dyDescent="0.25">
      <c r="A81" t="s">
        <v>79</v>
      </c>
      <c r="B81" s="29" t="str">
        <f t="shared" si="3"/>
        <v>#5</v>
      </c>
      <c r="C81" s="29">
        <f t="shared" si="3"/>
        <v>14</v>
      </c>
      <c r="D81" s="29" t="str">
        <f t="shared" si="3"/>
        <v>=</v>
      </c>
      <c r="E81" s="29">
        <f t="shared" si="3"/>
        <v>1</v>
      </c>
      <c r="F81" s="29" t="str">
        <f t="shared" si="3"/>
        <v>(L # repeats)</v>
      </c>
      <c r="Q81">
        <f t="shared" si="1"/>
        <v>29</v>
      </c>
      <c r="S81" s="13" t="s">
        <v>528</v>
      </c>
      <c r="T81" s="25">
        <f>+T74+1</f>
        <v>15</v>
      </c>
      <c r="U81" s="25" t="s">
        <v>531</v>
      </c>
      <c r="V81" s="25">
        <f>+U155</f>
        <v>-14.175000000000001</v>
      </c>
      <c r="W81" s="14" t="s">
        <v>662</v>
      </c>
    </row>
    <row r="82" spans="1:23" x14ac:dyDescent="0.25">
      <c r="A82" t="s">
        <v>80</v>
      </c>
      <c r="B82" s="29" t="str">
        <f t="shared" si="3"/>
        <v>#6</v>
      </c>
      <c r="C82" s="29">
        <f t="shared" si="3"/>
        <v>14</v>
      </c>
      <c r="D82" s="29" t="str">
        <f t="shared" si="3"/>
        <v>=</v>
      </c>
      <c r="E82" s="29">
        <f t="shared" si="3"/>
        <v>0.04</v>
      </c>
      <c r="F82" s="29" t="str">
        <f t="shared" si="3"/>
        <v>(Q peck increment. # pecks = z/Q)</v>
      </c>
      <c r="Q82">
        <f t="shared" si="1"/>
        <v>30</v>
      </c>
      <c r="S82" s="13" t="s">
        <v>529</v>
      </c>
      <c r="T82" s="25">
        <f>+T75+1</f>
        <v>15</v>
      </c>
      <c r="U82" s="25" t="s">
        <v>531</v>
      </c>
      <c r="V82" s="25">
        <f>+V155</f>
        <v>-0.82499999999999996</v>
      </c>
      <c r="W82" s="14" t="s">
        <v>663</v>
      </c>
    </row>
    <row r="83" spans="1:23" x14ac:dyDescent="0.25">
      <c r="A83" t="s">
        <v>81</v>
      </c>
      <c r="B83" s="29" t="str">
        <f t="shared" si="3"/>
        <v>#7</v>
      </c>
      <c r="C83" s="29">
        <f t="shared" si="3"/>
        <v>14</v>
      </c>
      <c r="D83" s="29" t="str">
        <f t="shared" si="3"/>
        <v>=</v>
      </c>
      <c r="E83" s="29">
        <f t="shared" si="3"/>
        <v>1</v>
      </c>
      <c r="F83" s="29" t="str">
        <f t="shared" si="3"/>
        <v>(F peck feed rate= returned default feed rate)</v>
      </c>
      <c r="Q83">
        <f t="shared" si="1"/>
        <v>31</v>
      </c>
      <c r="S83" s="13" t="s">
        <v>530</v>
      </c>
      <c r="T83" s="25">
        <f>+T76+1</f>
        <v>15</v>
      </c>
      <c r="U83" s="25" t="s">
        <v>531</v>
      </c>
      <c r="V83" s="25">
        <f t="shared" ref="V83:W87" si="10">+V139</f>
        <v>-0.55000000000000004</v>
      </c>
      <c r="W83" s="14" t="str">
        <f t="shared" si="10"/>
        <v>(Z-hole peck drill depth)</v>
      </c>
    </row>
    <row r="84" spans="1:23" x14ac:dyDescent="0.25">
      <c r="A84" t="s">
        <v>82</v>
      </c>
      <c r="B84" s="29" t="str">
        <f t="shared" si="3"/>
        <v>#1</v>
      </c>
      <c r="C84" s="29">
        <f t="shared" si="3"/>
        <v>15</v>
      </c>
      <c r="D84" s="29" t="str">
        <f t="shared" si="3"/>
        <v>=</v>
      </c>
      <c r="E84" s="29">
        <f t="shared" si="3"/>
        <v>-14.175000000000001</v>
      </c>
      <c r="F84" s="29" t="str">
        <f t="shared" si="3"/>
        <v>(X-MILL Caster hole)</v>
      </c>
      <c r="Q84">
        <f t="shared" si="1"/>
        <v>32</v>
      </c>
      <c r="S84" s="13" t="s">
        <v>557</v>
      </c>
      <c r="T84" s="25">
        <f t="shared" ref="T84:T87" si="11">+T77+1</f>
        <v>15</v>
      </c>
      <c r="U84" s="25" t="s">
        <v>531</v>
      </c>
      <c r="V84" s="25">
        <f t="shared" si="10"/>
        <v>0.05</v>
      </c>
      <c r="W84" s="14" t="str">
        <f t="shared" si="10"/>
        <v>(R withdraw position= initial and final position)</v>
      </c>
    </row>
    <row r="85" spans="1:23" x14ac:dyDescent="0.25">
      <c r="A85" t="s">
        <v>83</v>
      </c>
      <c r="B85" s="29" t="str">
        <f t="shared" si="3"/>
        <v>#2</v>
      </c>
      <c r="C85" s="29">
        <f t="shared" si="3"/>
        <v>15</v>
      </c>
      <c r="D85" s="29" t="str">
        <f t="shared" si="3"/>
        <v>=</v>
      </c>
      <c r="E85" s="29">
        <f t="shared" si="3"/>
        <v>-0.82499999999999996</v>
      </c>
      <c r="F85" s="29" t="str">
        <f t="shared" si="3"/>
        <v>(Y-MILL Caster hole)</v>
      </c>
      <c r="Q85">
        <f t="shared" si="1"/>
        <v>33</v>
      </c>
      <c r="S85" s="13" t="s">
        <v>558</v>
      </c>
      <c r="T85" s="25">
        <f t="shared" si="11"/>
        <v>15</v>
      </c>
      <c r="U85" s="25" t="s">
        <v>531</v>
      </c>
      <c r="V85" s="25">
        <f t="shared" si="10"/>
        <v>1</v>
      </c>
      <c r="W85" s="14" t="str">
        <f t="shared" si="10"/>
        <v>(L # repeats)</v>
      </c>
    </row>
    <row r="86" spans="1:23" x14ac:dyDescent="0.25">
      <c r="A86" t="s">
        <v>84</v>
      </c>
      <c r="B86" s="29" t="str">
        <f t="shared" si="3"/>
        <v>#3</v>
      </c>
      <c r="C86" s="29">
        <f t="shared" si="3"/>
        <v>15</v>
      </c>
      <c r="D86" s="29" t="str">
        <f t="shared" si="3"/>
        <v>=</v>
      </c>
      <c r="E86" s="29">
        <f t="shared" si="3"/>
        <v>-0.55000000000000004</v>
      </c>
      <c r="F86" s="29" t="str">
        <f t="shared" si="3"/>
        <v>(Z-hole peck drill depth)</v>
      </c>
      <c r="Q86">
        <f t="shared" si="1"/>
        <v>34</v>
      </c>
      <c r="S86" s="13" t="s">
        <v>559</v>
      </c>
      <c r="T86" s="25">
        <f t="shared" si="11"/>
        <v>15</v>
      </c>
      <c r="U86" s="25" t="s">
        <v>531</v>
      </c>
      <c r="V86" s="25">
        <f t="shared" si="10"/>
        <v>0.04</v>
      </c>
      <c r="W86" s="14" t="str">
        <f t="shared" si="10"/>
        <v>(Q peck increment. # pecks = z/Q)</v>
      </c>
    </row>
    <row r="87" spans="1:23" x14ac:dyDescent="0.25">
      <c r="A87" t="s">
        <v>85</v>
      </c>
      <c r="B87" s="29" t="str">
        <f t="shared" si="3"/>
        <v>#4</v>
      </c>
      <c r="C87" s="29">
        <f t="shared" si="3"/>
        <v>15</v>
      </c>
      <c r="D87" s="29" t="str">
        <f t="shared" si="3"/>
        <v>=</v>
      </c>
      <c r="E87" s="29">
        <f t="shared" si="3"/>
        <v>0.05</v>
      </c>
      <c r="F87" s="29" t="str">
        <f t="shared" si="3"/>
        <v>(R withdraw position= initial and final position)</v>
      </c>
      <c r="Q87">
        <f t="shared" si="1"/>
        <v>35</v>
      </c>
      <c r="S87" s="13" t="s">
        <v>560</v>
      </c>
      <c r="T87" s="25">
        <f t="shared" si="11"/>
        <v>15</v>
      </c>
      <c r="U87" s="25" t="s">
        <v>531</v>
      </c>
      <c r="V87" s="25">
        <f t="shared" si="10"/>
        <v>1</v>
      </c>
      <c r="W87" s="14" t="str">
        <f t="shared" si="10"/>
        <v>(F peck feed rate= returned default feed rate)</v>
      </c>
    </row>
    <row r="88" spans="1:23" x14ac:dyDescent="0.25">
      <c r="A88" t="s">
        <v>86</v>
      </c>
      <c r="B88" s="29" t="str">
        <f t="shared" ref="B88:F119" si="12">+S85</f>
        <v>#5</v>
      </c>
      <c r="C88" s="29">
        <f t="shared" si="12"/>
        <v>15</v>
      </c>
      <c r="D88" s="29" t="str">
        <f t="shared" si="12"/>
        <v>=</v>
      </c>
      <c r="E88" s="29">
        <f t="shared" si="12"/>
        <v>1</v>
      </c>
      <c r="F88" s="29" t="str">
        <f t="shared" si="12"/>
        <v>(L # repeats)</v>
      </c>
      <c r="Q88">
        <f t="shared" si="1"/>
        <v>36</v>
      </c>
      <c r="S88" s="13" t="s">
        <v>528</v>
      </c>
      <c r="T88" s="25">
        <f>+T81+1</f>
        <v>16</v>
      </c>
      <c r="U88" s="25" t="s">
        <v>531</v>
      </c>
      <c r="V88" s="25">
        <f>+U156</f>
        <v>-14.175000000000001</v>
      </c>
      <c r="W88" s="14" t="s">
        <v>662</v>
      </c>
    </row>
    <row r="89" spans="1:23" x14ac:dyDescent="0.25">
      <c r="A89" t="s">
        <v>87</v>
      </c>
      <c r="B89" s="29" t="str">
        <f t="shared" si="12"/>
        <v>#6</v>
      </c>
      <c r="C89" s="29">
        <f t="shared" si="12"/>
        <v>15</v>
      </c>
      <c r="D89" s="29" t="str">
        <f t="shared" si="12"/>
        <v>=</v>
      </c>
      <c r="E89" s="29">
        <f t="shared" si="12"/>
        <v>0.04</v>
      </c>
      <c r="F89" s="29" t="str">
        <f t="shared" si="12"/>
        <v>(Q peck increment. # pecks = z/Q)</v>
      </c>
      <c r="Q89">
        <f t="shared" si="1"/>
        <v>37</v>
      </c>
      <c r="S89" s="13" t="s">
        <v>529</v>
      </c>
      <c r="T89" s="25">
        <f>+T82+1</f>
        <v>16</v>
      </c>
      <c r="U89" s="25" t="s">
        <v>531</v>
      </c>
      <c r="V89" s="25">
        <f>+V156</f>
        <v>-4.1749999999999998</v>
      </c>
      <c r="W89" s="14" t="s">
        <v>663</v>
      </c>
    </row>
    <row r="90" spans="1:23" x14ac:dyDescent="0.25">
      <c r="A90" t="s">
        <v>88</v>
      </c>
      <c r="B90" s="29" t="str">
        <f t="shared" si="12"/>
        <v>#7</v>
      </c>
      <c r="C90" s="29">
        <f t="shared" si="12"/>
        <v>15</v>
      </c>
      <c r="D90" s="29" t="str">
        <f t="shared" si="12"/>
        <v>=</v>
      </c>
      <c r="E90" s="29">
        <f t="shared" si="12"/>
        <v>1</v>
      </c>
      <c r="F90" s="29" t="str">
        <f t="shared" si="12"/>
        <v>(F peck feed rate= returned default feed rate)</v>
      </c>
      <c r="Q90">
        <f t="shared" si="1"/>
        <v>38</v>
      </c>
      <c r="S90" s="13" t="s">
        <v>530</v>
      </c>
      <c r="T90" s="25">
        <f>+T83+1</f>
        <v>16</v>
      </c>
      <c r="U90" s="25" t="s">
        <v>531</v>
      </c>
      <c r="V90" s="25">
        <f t="shared" ref="V90:W94" si="13">+V139</f>
        <v>-0.55000000000000004</v>
      </c>
      <c r="W90" s="14" t="str">
        <f t="shared" si="13"/>
        <v>(Z-hole peck drill depth)</v>
      </c>
    </row>
    <row r="91" spans="1:23" x14ac:dyDescent="0.25">
      <c r="A91" t="s">
        <v>89</v>
      </c>
      <c r="B91" s="29" t="str">
        <f t="shared" si="12"/>
        <v>#1</v>
      </c>
      <c r="C91" s="29">
        <f t="shared" si="12"/>
        <v>16</v>
      </c>
      <c r="D91" s="29" t="str">
        <f t="shared" si="12"/>
        <v>=</v>
      </c>
      <c r="E91" s="29">
        <f t="shared" si="12"/>
        <v>-14.175000000000001</v>
      </c>
      <c r="F91" s="29" t="str">
        <f t="shared" si="12"/>
        <v>(X-MILL Caster hole)</v>
      </c>
      <c r="Q91">
        <f t="shared" si="1"/>
        <v>39</v>
      </c>
      <c r="S91" s="13" t="s">
        <v>557</v>
      </c>
      <c r="T91" s="25">
        <f t="shared" ref="T91:T94" si="14">+T84+1</f>
        <v>16</v>
      </c>
      <c r="U91" s="25" t="s">
        <v>531</v>
      </c>
      <c r="V91" s="25">
        <f t="shared" si="13"/>
        <v>0.05</v>
      </c>
      <c r="W91" s="14" t="str">
        <f t="shared" si="13"/>
        <v>(R withdraw position= initial and final position)</v>
      </c>
    </row>
    <row r="92" spans="1:23" x14ac:dyDescent="0.25">
      <c r="A92" t="s">
        <v>90</v>
      </c>
      <c r="B92" s="29" t="str">
        <f t="shared" si="12"/>
        <v>#2</v>
      </c>
      <c r="C92" s="29">
        <f t="shared" si="12"/>
        <v>16</v>
      </c>
      <c r="D92" s="29" t="str">
        <f t="shared" si="12"/>
        <v>=</v>
      </c>
      <c r="E92" s="29">
        <f t="shared" si="12"/>
        <v>-4.1749999999999998</v>
      </c>
      <c r="F92" s="29" t="str">
        <f t="shared" si="12"/>
        <v>(Y-MILL Caster hole)</v>
      </c>
      <c r="Q92">
        <f t="shared" si="1"/>
        <v>40</v>
      </c>
      <c r="S92" s="13" t="s">
        <v>558</v>
      </c>
      <c r="T92" s="25">
        <f t="shared" si="14"/>
        <v>16</v>
      </c>
      <c r="U92" s="25" t="s">
        <v>531</v>
      </c>
      <c r="V92" s="25">
        <f t="shared" si="13"/>
        <v>1</v>
      </c>
      <c r="W92" s="14" t="str">
        <f t="shared" si="13"/>
        <v>(L # repeats)</v>
      </c>
    </row>
    <row r="93" spans="1:23" x14ac:dyDescent="0.25">
      <c r="A93" t="s">
        <v>91</v>
      </c>
      <c r="B93" s="29" t="str">
        <f t="shared" si="12"/>
        <v>#3</v>
      </c>
      <c r="C93" s="29">
        <f t="shared" si="12"/>
        <v>16</v>
      </c>
      <c r="D93" s="29" t="str">
        <f t="shared" si="12"/>
        <v>=</v>
      </c>
      <c r="E93" s="29">
        <f t="shared" si="12"/>
        <v>-0.55000000000000004</v>
      </c>
      <c r="F93" s="29" t="str">
        <f t="shared" si="12"/>
        <v>(Z-hole peck drill depth)</v>
      </c>
      <c r="Q93">
        <f t="shared" si="1"/>
        <v>41</v>
      </c>
      <c r="S93" s="13" t="s">
        <v>559</v>
      </c>
      <c r="T93" s="25">
        <f t="shared" si="14"/>
        <v>16</v>
      </c>
      <c r="U93" s="25" t="s">
        <v>531</v>
      </c>
      <c r="V93" s="25">
        <f t="shared" si="13"/>
        <v>0.04</v>
      </c>
      <c r="W93" s="14" t="str">
        <f t="shared" si="13"/>
        <v>(Q peck increment. # pecks = z/Q)</v>
      </c>
    </row>
    <row r="94" spans="1:23" x14ac:dyDescent="0.25">
      <c r="A94" t="s">
        <v>92</v>
      </c>
      <c r="B94" s="29" t="str">
        <f t="shared" si="12"/>
        <v>#4</v>
      </c>
      <c r="C94" s="29">
        <f t="shared" si="12"/>
        <v>16</v>
      </c>
      <c r="D94" s="29" t="str">
        <f t="shared" si="12"/>
        <v>=</v>
      </c>
      <c r="E94" s="29">
        <f t="shared" si="12"/>
        <v>0.05</v>
      </c>
      <c r="F94" s="29" t="str">
        <f t="shared" si="12"/>
        <v>(R withdraw position= initial and final position)</v>
      </c>
      <c r="Q94">
        <f t="shared" si="1"/>
        <v>42</v>
      </c>
      <c r="S94" s="13" t="s">
        <v>560</v>
      </c>
      <c r="T94" s="25">
        <f t="shared" si="14"/>
        <v>16</v>
      </c>
      <c r="U94" s="25" t="s">
        <v>531</v>
      </c>
      <c r="V94" s="25">
        <f t="shared" si="13"/>
        <v>1</v>
      </c>
      <c r="W94" s="14" t="str">
        <f t="shared" si="13"/>
        <v>(F peck feed rate= returned default feed rate)</v>
      </c>
    </row>
    <row r="95" spans="1:23" x14ac:dyDescent="0.25">
      <c r="A95" t="s">
        <v>93</v>
      </c>
      <c r="B95" s="29" t="str">
        <f t="shared" si="12"/>
        <v>#5</v>
      </c>
      <c r="C95" s="29">
        <f t="shared" si="12"/>
        <v>16</v>
      </c>
      <c r="D95" s="29" t="str">
        <f t="shared" si="12"/>
        <v>=</v>
      </c>
      <c r="E95" s="29">
        <f t="shared" si="12"/>
        <v>1</v>
      </c>
      <c r="F95" s="29" t="str">
        <f t="shared" si="12"/>
        <v>(L # repeats)</v>
      </c>
      <c r="Q95">
        <f t="shared" si="1"/>
        <v>43</v>
      </c>
      <c r="S95" s="13" t="s">
        <v>528</v>
      </c>
      <c r="T95" s="25">
        <f>+T88+1</f>
        <v>17</v>
      </c>
      <c r="U95" s="25" t="s">
        <v>531</v>
      </c>
      <c r="V95" s="25">
        <f>+U157</f>
        <v>-11.324999999999999</v>
      </c>
      <c r="W95" s="14" t="s">
        <v>662</v>
      </c>
    </row>
    <row r="96" spans="1:23" x14ac:dyDescent="0.25">
      <c r="A96" t="s">
        <v>94</v>
      </c>
      <c r="B96" s="29" t="str">
        <f t="shared" si="12"/>
        <v>#6</v>
      </c>
      <c r="C96" s="29">
        <f t="shared" si="12"/>
        <v>16</v>
      </c>
      <c r="D96" s="29" t="str">
        <f t="shared" si="12"/>
        <v>=</v>
      </c>
      <c r="E96" s="29">
        <f t="shared" si="12"/>
        <v>0.04</v>
      </c>
      <c r="F96" s="29" t="str">
        <f t="shared" si="12"/>
        <v>(Q peck increment. # pecks = z/Q)</v>
      </c>
      <c r="Q96">
        <f t="shared" si="1"/>
        <v>44</v>
      </c>
      <c r="S96" s="13" t="s">
        <v>529</v>
      </c>
      <c r="T96" s="25">
        <f>+T89+1</f>
        <v>17</v>
      </c>
      <c r="U96" s="25" t="s">
        <v>531</v>
      </c>
      <c r="V96" s="25">
        <f>+V157</f>
        <v>-0.82499999999999996</v>
      </c>
      <c r="W96" s="14" t="s">
        <v>663</v>
      </c>
    </row>
    <row r="97" spans="1:23" x14ac:dyDescent="0.25">
      <c r="A97" t="s">
        <v>95</v>
      </c>
      <c r="B97" s="29" t="str">
        <f t="shared" si="12"/>
        <v>#7</v>
      </c>
      <c r="C97" s="29">
        <f t="shared" si="12"/>
        <v>16</v>
      </c>
      <c r="D97" s="29" t="str">
        <f t="shared" si="12"/>
        <v>=</v>
      </c>
      <c r="E97" s="29">
        <f t="shared" si="12"/>
        <v>1</v>
      </c>
      <c r="F97" s="29" t="str">
        <f t="shared" si="12"/>
        <v>(F peck feed rate= returned default feed rate)</v>
      </c>
      <c r="Q97">
        <f t="shared" si="1"/>
        <v>45</v>
      </c>
      <c r="S97" s="13" t="s">
        <v>530</v>
      </c>
      <c r="T97" s="25">
        <f>+T90+1</f>
        <v>17</v>
      </c>
      <c r="U97" s="25" t="s">
        <v>531</v>
      </c>
      <c r="V97" s="25">
        <f t="shared" ref="V97:W101" si="15">+V139</f>
        <v>-0.55000000000000004</v>
      </c>
      <c r="W97" s="14" t="str">
        <f t="shared" si="15"/>
        <v>(Z-hole peck drill depth)</v>
      </c>
    </row>
    <row r="98" spans="1:23" x14ac:dyDescent="0.25">
      <c r="A98" t="s">
        <v>96</v>
      </c>
      <c r="B98" s="29" t="str">
        <f t="shared" si="12"/>
        <v>#1</v>
      </c>
      <c r="C98" s="29">
        <f t="shared" si="12"/>
        <v>17</v>
      </c>
      <c r="D98" s="29" t="str">
        <f t="shared" si="12"/>
        <v>=</v>
      </c>
      <c r="E98" s="29">
        <f t="shared" si="12"/>
        <v>-11.324999999999999</v>
      </c>
      <c r="F98" s="29" t="str">
        <f t="shared" si="12"/>
        <v>(X-MILL Caster hole)</v>
      </c>
      <c r="Q98">
        <f t="shared" si="1"/>
        <v>46</v>
      </c>
      <c r="S98" s="13" t="s">
        <v>557</v>
      </c>
      <c r="T98" s="25">
        <f t="shared" ref="T98:T101" si="16">+T91+1</f>
        <v>17</v>
      </c>
      <c r="U98" s="25" t="s">
        <v>531</v>
      </c>
      <c r="V98" s="25">
        <f t="shared" si="15"/>
        <v>0.05</v>
      </c>
      <c r="W98" s="14" t="str">
        <f t="shared" si="15"/>
        <v>(R withdraw position= initial and final position)</v>
      </c>
    </row>
    <row r="99" spans="1:23" x14ac:dyDescent="0.25">
      <c r="A99" t="s">
        <v>97</v>
      </c>
      <c r="B99" s="29" t="str">
        <f t="shared" si="12"/>
        <v>#2</v>
      </c>
      <c r="C99" s="29">
        <f t="shared" si="12"/>
        <v>17</v>
      </c>
      <c r="D99" s="29" t="str">
        <f t="shared" si="12"/>
        <v>=</v>
      </c>
      <c r="E99" s="29">
        <f t="shared" si="12"/>
        <v>-0.82499999999999996</v>
      </c>
      <c r="F99" s="29" t="str">
        <f t="shared" si="12"/>
        <v>(Y-MILL Caster hole)</v>
      </c>
      <c r="Q99">
        <f t="shared" si="1"/>
        <v>47</v>
      </c>
      <c r="S99" s="13" t="s">
        <v>558</v>
      </c>
      <c r="T99" s="25">
        <f t="shared" si="16"/>
        <v>17</v>
      </c>
      <c r="U99" s="25" t="s">
        <v>531</v>
      </c>
      <c r="V99" s="25">
        <f t="shared" si="15"/>
        <v>1</v>
      </c>
      <c r="W99" s="14" t="str">
        <f t="shared" si="15"/>
        <v>(L # repeats)</v>
      </c>
    </row>
    <row r="100" spans="1:23" x14ac:dyDescent="0.25">
      <c r="A100" t="s">
        <v>98</v>
      </c>
      <c r="B100" s="29" t="str">
        <f t="shared" si="12"/>
        <v>#3</v>
      </c>
      <c r="C100" s="29">
        <f t="shared" si="12"/>
        <v>17</v>
      </c>
      <c r="D100" s="29" t="str">
        <f t="shared" si="12"/>
        <v>=</v>
      </c>
      <c r="E100" s="29">
        <f t="shared" si="12"/>
        <v>-0.55000000000000004</v>
      </c>
      <c r="F100" s="29" t="str">
        <f t="shared" si="12"/>
        <v>(Z-hole peck drill depth)</v>
      </c>
      <c r="Q100">
        <f t="shared" si="1"/>
        <v>48</v>
      </c>
      <c r="S100" s="13" t="s">
        <v>559</v>
      </c>
      <c r="T100" s="25">
        <f t="shared" si="16"/>
        <v>17</v>
      </c>
      <c r="U100" s="25" t="s">
        <v>531</v>
      </c>
      <c r="V100" s="25">
        <f t="shared" si="15"/>
        <v>0.04</v>
      </c>
      <c r="W100" s="14" t="str">
        <f t="shared" si="15"/>
        <v>(Q peck increment. # pecks = z/Q)</v>
      </c>
    </row>
    <row r="101" spans="1:23" x14ac:dyDescent="0.25">
      <c r="A101" t="s">
        <v>99</v>
      </c>
      <c r="B101" s="29" t="str">
        <f t="shared" si="12"/>
        <v>#4</v>
      </c>
      <c r="C101" s="29">
        <f t="shared" si="12"/>
        <v>17</v>
      </c>
      <c r="D101" s="29" t="str">
        <f t="shared" si="12"/>
        <v>=</v>
      </c>
      <c r="E101" s="29">
        <f t="shared" si="12"/>
        <v>0.05</v>
      </c>
      <c r="F101" s="29" t="str">
        <f t="shared" si="12"/>
        <v>(R withdraw position= initial and final position)</v>
      </c>
      <c r="Q101">
        <f t="shared" si="1"/>
        <v>49</v>
      </c>
      <c r="S101" s="13" t="s">
        <v>560</v>
      </c>
      <c r="T101" s="25">
        <f t="shared" si="16"/>
        <v>17</v>
      </c>
      <c r="U101" s="25" t="s">
        <v>531</v>
      </c>
      <c r="V101" s="25">
        <f t="shared" si="15"/>
        <v>1</v>
      </c>
      <c r="W101" s="14" t="str">
        <f t="shared" si="15"/>
        <v>(F peck feed rate= returned default feed rate)</v>
      </c>
    </row>
    <row r="102" spans="1:23" x14ac:dyDescent="0.25">
      <c r="A102" t="s">
        <v>100</v>
      </c>
      <c r="B102" s="29" t="str">
        <f t="shared" si="12"/>
        <v>#5</v>
      </c>
      <c r="C102" s="29">
        <f t="shared" si="12"/>
        <v>17</v>
      </c>
      <c r="D102" s="29" t="str">
        <f t="shared" si="12"/>
        <v>=</v>
      </c>
      <c r="E102" s="29">
        <f t="shared" si="12"/>
        <v>1</v>
      </c>
      <c r="F102" s="29" t="str">
        <f t="shared" si="12"/>
        <v>(L # repeats)</v>
      </c>
      <c r="Q102">
        <f t="shared" si="1"/>
        <v>50</v>
      </c>
      <c r="S102" s="13" t="s">
        <v>528</v>
      </c>
      <c r="T102" s="25">
        <f>+T95+1</f>
        <v>18</v>
      </c>
      <c r="U102" s="25" t="s">
        <v>531</v>
      </c>
      <c r="V102" s="25">
        <f>+U158</f>
        <v>-11.324999999999999</v>
      </c>
      <c r="W102" s="14" t="s">
        <v>662</v>
      </c>
    </row>
    <row r="103" spans="1:23" x14ac:dyDescent="0.25">
      <c r="A103" t="s">
        <v>101</v>
      </c>
      <c r="B103" s="29" t="str">
        <f t="shared" si="12"/>
        <v>#6</v>
      </c>
      <c r="C103" s="29">
        <f t="shared" si="12"/>
        <v>17</v>
      </c>
      <c r="D103" s="29" t="str">
        <f t="shared" si="12"/>
        <v>=</v>
      </c>
      <c r="E103" s="29">
        <f t="shared" si="12"/>
        <v>0.04</v>
      </c>
      <c r="F103" s="29" t="str">
        <f t="shared" si="12"/>
        <v>(Q peck increment. # pecks = z/Q)</v>
      </c>
      <c r="Q103">
        <f t="shared" si="1"/>
        <v>51</v>
      </c>
      <c r="S103" s="13" t="s">
        <v>529</v>
      </c>
      <c r="T103" s="25">
        <f>+T96+1</f>
        <v>18</v>
      </c>
      <c r="U103" s="25" t="s">
        <v>531</v>
      </c>
      <c r="V103" s="25">
        <f>+V158</f>
        <v>-4.1749999999999998</v>
      </c>
      <c r="W103" s="14" t="s">
        <v>663</v>
      </c>
    </row>
    <row r="104" spans="1:23" x14ac:dyDescent="0.25">
      <c r="A104" t="s">
        <v>102</v>
      </c>
      <c r="B104" s="29" t="str">
        <f t="shared" si="12"/>
        <v>#7</v>
      </c>
      <c r="C104" s="29">
        <f t="shared" si="12"/>
        <v>17</v>
      </c>
      <c r="D104" s="29" t="str">
        <f t="shared" si="12"/>
        <v>=</v>
      </c>
      <c r="E104" s="29">
        <f t="shared" si="12"/>
        <v>1</v>
      </c>
      <c r="F104" s="29" t="str">
        <f t="shared" si="12"/>
        <v>(F peck feed rate= returned default feed rate)</v>
      </c>
      <c r="Q104">
        <f t="shared" si="1"/>
        <v>52</v>
      </c>
      <c r="S104" s="13" t="s">
        <v>530</v>
      </c>
      <c r="T104" s="25">
        <f>+T97+1</f>
        <v>18</v>
      </c>
      <c r="U104" s="25" t="s">
        <v>531</v>
      </c>
      <c r="V104" s="25">
        <f t="shared" ref="V104:W108" si="17">+V139</f>
        <v>-0.55000000000000004</v>
      </c>
      <c r="W104" s="14" t="str">
        <f t="shared" si="17"/>
        <v>(Z-hole peck drill depth)</v>
      </c>
    </row>
    <row r="105" spans="1:23" x14ac:dyDescent="0.25">
      <c r="A105" t="s">
        <v>103</v>
      </c>
      <c r="B105" s="29" t="str">
        <f t="shared" si="12"/>
        <v>#1</v>
      </c>
      <c r="C105" s="29">
        <f t="shared" si="12"/>
        <v>18</v>
      </c>
      <c r="D105" s="29" t="str">
        <f t="shared" si="12"/>
        <v>=</v>
      </c>
      <c r="E105" s="29">
        <f t="shared" si="12"/>
        <v>-11.324999999999999</v>
      </c>
      <c r="F105" s="29" t="str">
        <f t="shared" si="12"/>
        <v>(X-MILL Caster hole)</v>
      </c>
      <c r="Q105">
        <f t="shared" si="1"/>
        <v>53</v>
      </c>
      <c r="S105" s="13" t="s">
        <v>557</v>
      </c>
      <c r="T105" s="25">
        <f t="shared" ref="T105:T108" si="18">+T98+1</f>
        <v>18</v>
      </c>
      <c r="U105" s="25" t="s">
        <v>531</v>
      </c>
      <c r="V105" s="25">
        <f t="shared" si="17"/>
        <v>0.05</v>
      </c>
      <c r="W105" s="14" t="str">
        <f t="shared" si="17"/>
        <v>(R withdraw position= initial and final position)</v>
      </c>
    </row>
    <row r="106" spans="1:23" x14ac:dyDescent="0.25">
      <c r="A106" t="s">
        <v>104</v>
      </c>
      <c r="B106" s="29" t="str">
        <f t="shared" si="12"/>
        <v>#2</v>
      </c>
      <c r="C106" s="29">
        <f t="shared" si="12"/>
        <v>18</v>
      </c>
      <c r="D106" s="29" t="str">
        <f t="shared" si="12"/>
        <v>=</v>
      </c>
      <c r="E106" s="29">
        <f t="shared" si="12"/>
        <v>-4.1749999999999998</v>
      </c>
      <c r="F106" s="29" t="str">
        <f t="shared" si="12"/>
        <v>(Y-MILL Caster hole)</v>
      </c>
      <c r="Q106">
        <f t="shared" si="1"/>
        <v>54</v>
      </c>
      <c r="S106" s="13" t="s">
        <v>558</v>
      </c>
      <c r="T106" s="25">
        <f t="shared" si="18"/>
        <v>18</v>
      </c>
      <c r="U106" s="25" t="s">
        <v>531</v>
      </c>
      <c r="V106" s="25">
        <f t="shared" si="17"/>
        <v>1</v>
      </c>
      <c r="W106" s="14" t="str">
        <f t="shared" si="17"/>
        <v>(L # repeats)</v>
      </c>
    </row>
    <row r="107" spans="1:23" x14ac:dyDescent="0.25">
      <c r="A107" t="s">
        <v>105</v>
      </c>
      <c r="B107" s="29" t="str">
        <f t="shared" si="12"/>
        <v>#3</v>
      </c>
      <c r="C107" s="29">
        <f t="shared" si="12"/>
        <v>18</v>
      </c>
      <c r="D107" s="29" t="str">
        <f t="shared" si="12"/>
        <v>=</v>
      </c>
      <c r="E107" s="29">
        <f t="shared" si="12"/>
        <v>-0.55000000000000004</v>
      </c>
      <c r="F107" s="29" t="str">
        <f t="shared" si="12"/>
        <v>(Z-hole peck drill depth)</v>
      </c>
      <c r="Q107">
        <f t="shared" si="1"/>
        <v>55</v>
      </c>
      <c r="S107" s="13" t="s">
        <v>559</v>
      </c>
      <c r="T107" s="25">
        <f t="shared" si="18"/>
        <v>18</v>
      </c>
      <c r="U107" s="25" t="s">
        <v>531</v>
      </c>
      <c r="V107" s="25">
        <f t="shared" si="17"/>
        <v>0.04</v>
      </c>
      <c r="W107" s="14" t="str">
        <f t="shared" si="17"/>
        <v>(Q peck increment. # pecks = z/Q)</v>
      </c>
    </row>
    <row r="108" spans="1:23" x14ac:dyDescent="0.25">
      <c r="A108" t="s">
        <v>106</v>
      </c>
      <c r="B108" s="29" t="str">
        <f t="shared" si="12"/>
        <v>#4</v>
      </c>
      <c r="C108" s="29">
        <f t="shared" si="12"/>
        <v>18</v>
      </c>
      <c r="D108" s="29" t="str">
        <f t="shared" si="12"/>
        <v>=</v>
      </c>
      <c r="E108" s="29">
        <f t="shared" si="12"/>
        <v>0.05</v>
      </c>
      <c r="F108" s="29" t="str">
        <f t="shared" si="12"/>
        <v>(R withdraw position= initial and final position)</v>
      </c>
      <c r="Q108">
        <f t="shared" si="1"/>
        <v>56</v>
      </c>
      <c r="S108" s="13" t="s">
        <v>560</v>
      </c>
      <c r="T108" s="25">
        <f t="shared" si="18"/>
        <v>18</v>
      </c>
      <c r="U108" s="25" t="s">
        <v>531</v>
      </c>
      <c r="V108" s="25">
        <f t="shared" si="17"/>
        <v>1</v>
      </c>
      <c r="W108" s="14" t="str">
        <f t="shared" si="17"/>
        <v>(F peck feed rate= returned default feed rate)</v>
      </c>
    </row>
    <row r="109" spans="1:23" x14ac:dyDescent="0.25">
      <c r="A109" t="s">
        <v>107</v>
      </c>
      <c r="B109" s="29" t="str">
        <f t="shared" si="12"/>
        <v>#5</v>
      </c>
      <c r="C109" s="29">
        <f t="shared" si="12"/>
        <v>18</v>
      </c>
      <c r="D109" s="29" t="str">
        <f t="shared" si="12"/>
        <v>=</v>
      </c>
      <c r="E109" s="29">
        <f t="shared" si="12"/>
        <v>1</v>
      </c>
      <c r="F109" s="29" t="str">
        <f t="shared" si="12"/>
        <v>(L # repeats)</v>
      </c>
      <c r="Q109">
        <f t="shared" si="1"/>
        <v>57</v>
      </c>
      <c r="S109" s="13" t="s">
        <v>528</v>
      </c>
      <c r="T109" s="25">
        <f>+T102+1</f>
        <v>19</v>
      </c>
      <c r="U109" s="25" t="s">
        <v>531</v>
      </c>
      <c r="V109" s="25">
        <f>+U159</f>
        <v>-13.05</v>
      </c>
      <c r="W109" s="14" t="s">
        <v>664</v>
      </c>
    </row>
    <row r="110" spans="1:23" x14ac:dyDescent="0.25">
      <c r="A110" t="s">
        <v>108</v>
      </c>
      <c r="B110" s="29" t="str">
        <f t="shared" si="12"/>
        <v>#6</v>
      </c>
      <c r="C110" s="29">
        <f t="shared" si="12"/>
        <v>18</v>
      </c>
      <c r="D110" s="29" t="str">
        <f t="shared" si="12"/>
        <v>=</v>
      </c>
      <c r="E110" s="29">
        <f t="shared" si="12"/>
        <v>0.04</v>
      </c>
      <c r="F110" s="29" t="str">
        <f t="shared" si="12"/>
        <v>(Q peck increment. # pecks = z/Q)</v>
      </c>
      <c r="Q110">
        <f t="shared" si="1"/>
        <v>58</v>
      </c>
      <c r="S110" s="13" t="s">
        <v>529</v>
      </c>
      <c r="T110" s="25">
        <f>+T103+1</f>
        <v>19</v>
      </c>
      <c r="U110" s="25" t="s">
        <v>531</v>
      </c>
      <c r="V110" s="25">
        <f>+V159</f>
        <v>-0.82499999999999996</v>
      </c>
      <c r="W110" s="14" t="s">
        <v>665</v>
      </c>
    </row>
    <row r="111" spans="1:23" x14ac:dyDescent="0.25">
      <c r="A111" t="s">
        <v>109</v>
      </c>
      <c r="B111" s="29" t="str">
        <f t="shared" si="12"/>
        <v>#7</v>
      </c>
      <c r="C111" s="29">
        <f t="shared" si="12"/>
        <v>18</v>
      </c>
      <c r="D111" s="29" t="str">
        <f t="shared" si="12"/>
        <v>=</v>
      </c>
      <c r="E111" s="29">
        <f t="shared" si="12"/>
        <v>1</v>
      </c>
      <c r="F111" s="29" t="str">
        <f t="shared" si="12"/>
        <v>(F peck feed rate= returned default feed rate)</v>
      </c>
      <c r="Q111">
        <f t="shared" si="1"/>
        <v>59</v>
      </c>
      <c r="S111" s="13" t="s">
        <v>530</v>
      </c>
      <c r="T111" s="25">
        <f>+T104+1</f>
        <v>19</v>
      </c>
      <c r="U111" s="25" t="s">
        <v>531</v>
      </c>
      <c r="V111" s="25">
        <f t="shared" ref="V111:W115" si="19">+V139</f>
        <v>-0.55000000000000004</v>
      </c>
      <c r="W111" s="14" t="str">
        <f t="shared" si="19"/>
        <v>(Z-hole peck drill depth)</v>
      </c>
    </row>
    <row r="112" spans="1:23" x14ac:dyDescent="0.25">
      <c r="A112" t="s">
        <v>110</v>
      </c>
      <c r="B112" s="29" t="str">
        <f t="shared" si="12"/>
        <v>#1</v>
      </c>
      <c r="C112" s="29">
        <f t="shared" si="12"/>
        <v>19</v>
      </c>
      <c r="D112" s="29" t="str">
        <f t="shared" si="12"/>
        <v>=</v>
      </c>
      <c r="E112" s="29">
        <f t="shared" si="12"/>
        <v>-13.05</v>
      </c>
      <c r="F112" s="29" t="str">
        <f t="shared" si="12"/>
        <v>(X-BASE Caster hole)</v>
      </c>
      <c r="Q112">
        <f t="shared" si="1"/>
        <v>60</v>
      </c>
      <c r="S112" s="13" t="s">
        <v>557</v>
      </c>
      <c r="T112" s="25">
        <f t="shared" ref="T112:T115" si="20">+T105+1</f>
        <v>19</v>
      </c>
      <c r="U112" s="25" t="s">
        <v>531</v>
      </c>
      <c r="V112" s="25">
        <f t="shared" si="19"/>
        <v>0.05</v>
      </c>
      <c r="W112" s="14" t="str">
        <f t="shared" si="19"/>
        <v>(R withdraw position= initial and final position)</v>
      </c>
    </row>
    <row r="113" spans="1:23" x14ac:dyDescent="0.25">
      <c r="A113" t="s">
        <v>111</v>
      </c>
      <c r="B113" s="29" t="str">
        <f t="shared" si="12"/>
        <v>#2</v>
      </c>
      <c r="C113" s="29">
        <f t="shared" si="12"/>
        <v>19</v>
      </c>
      <c r="D113" s="29" t="str">
        <f t="shared" si="12"/>
        <v>=</v>
      </c>
      <c r="E113" s="29">
        <f t="shared" si="12"/>
        <v>-0.82499999999999996</v>
      </c>
      <c r="F113" s="29" t="str">
        <f t="shared" si="12"/>
        <v>(Y-BASE Caster hole)</v>
      </c>
      <c r="Q113">
        <f t="shared" si="1"/>
        <v>61</v>
      </c>
      <c r="S113" s="13" t="s">
        <v>558</v>
      </c>
      <c r="T113" s="25">
        <f t="shared" si="20"/>
        <v>19</v>
      </c>
      <c r="U113" s="25" t="s">
        <v>531</v>
      </c>
      <c r="V113" s="25">
        <f t="shared" si="19"/>
        <v>1</v>
      </c>
      <c r="W113" s="14" t="str">
        <f t="shared" si="19"/>
        <v>(L # repeats)</v>
      </c>
    </row>
    <row r="114" spans="1:23" x14ac:dyDescent="0.25">
      <c r="A114" t="s">
        <v>112</v>
      </c>
      <c r="B114" s="29" t="str">
        <f t="shared" si="12"/>
        <v>#3</v>
      </c>
      <c r="C114" s="29">
        <f t="shared" si="12"/>
        <v>19</v>
      </c>
      <c r="D114" s="29" t="str">
        <f t="shared" si="12"/>
        <v>=</v>
      </c>
      <c r="E114" s="29">
        <f t="shared" si="12"/>
        <v>-0.55000000000000004</v>
      </c>
      <c r="F114" s="29" t="str">
        <f t="shared" si="12"/>
        <v>(Z-hole peck drill depth)</v>
      </c>
      <c r="Q114">
        <f t="shared" si="1"/>
        <v>62</v>
      </c>
      <c r="S114" s="13" t="s">
        <v>559</v>
      </c>
      <c r="T114" s="25">
        <f t="shared" si="20"/>
        <v>19</v>
      </c>
      <c r="U114" s="25" t="s">
        <v>531</v>
      </c>
      <c r="V114" s="25">
        <f t="shared" si="19"/>
        <v>0.04</v>
      </c>
      <c r="W114" s="14" t="str">
        <f t="shared" si="19"/>
        <v>(Q peck increment. # pecks = z/Q)</v>
      </c>
    </row>
    <row r="115" spans="1:23" x14ac:dyDescent="0.25">
      <c r="A115" t="s">
        <v>113</v>
      </c>
      <c r="B115" s="29" t="str">
        <f t="shared" si="12"/>
        <v>#4</v>
      </c>
      <c r="C115" s="29">
        <f t="shared" si="12"/>
        <v>19</v>
      </c>
      <c r="D115" s="29" t="str">
        <f t="shared" si="12"/>
        <v>=</v>
      </c>
      <c r="E115" s="29">
        <f t="shared" si="12"/>
        <v>0.05</v>
      </c>
      <c r="F115" s="29" t="str">
        <f t="shared" si="12"/>
        <v>(R withdraw position= initial and final position)</v>
      </c>
      <c r="Q115">
        <f t="shared" si="1"/>
        <v>63</v>
      </c>
      <c r="S115" s="13" t="s">
        <v>560</v>
      </c>
      <c r="T115" s="25">
        <f t="shared" si="20"/>
        <v>19</v>
      </c>
      <c r="U115" s="25" t="s">
        <v>531</v>
      </c>
      <c r="V115" s="25">
        <f t="shared" si="19"/>
        <v>1</v>
      </c>
      <c r="W115" s="14" t="str">
        <f t="shared" si="19"/>
        <v>(F peck feed rate= returned default feed rate)</v>
      </c>
    </row>
    <row r="116" spans="1:23" x14ac:dyDescent="0.25">
      <c r="A116" t="s">
        <v>114</v>
      </c>
      <c r="B116" s="29" t="str">
        <f t="shared" si="12"/>
        <v>#5</v>
      </c>
      <c r="C116" s="29">
        <f t="shared" si="12"/>
        <v>19</v>
      </c>
      <c r="D116" s="29" t="str">
        <f t="shared" si="12"/>
        <v>=</v>
      </c>
      <c r="E116" s="29">
        <f t="shared" si="12"/>
        <v>1</v>
      </c>
      <c r="F116" s="29" t="str">
        <f t="shared" si="12"/>
        <v>(L # repeats)</v>
      </c>
      <c r="Q116">
        <f t="shared" si="1"/>
        <v>64</v>
      </c>
      <c r="S116" s="13" t="s">
        <v>528</v>
      </c>
      <c r="T116" s="25">
        <f>+T109+1</f>
        <v>20</v>
      </c>
      <c r="U116" s="25" t="s">
        <v>531</v>
      </c>
      <c r="V116" s="25">
        <f>+U160</f>
        <v>-13.05</v>
      </c>
      <c r="W116" s="14" t="s">
        <v>664</v>
      </c>
    </row>
    <row r="117" spans="1:23" x14ac:dyDescent="0.25">
      <c r="A117" t="s">
        <v>115</v>
      </c>
      <c r="B117" s="29" t="str">
        <f t="shared" si="12"/>
        <v>#6</v>
      </c>
      <c r="C117" s="29">
        <f t="shared" si="12"/>
        <v>19</v>
      </c>
      <c r="D117" s="29" t="str">
        <f t="shared" si="12"/>
        <v>=</v>
      </c>
      <c r="E117" s="29">
        <f t="shared" si="12"/>
        <v>0.04</v>
      </c>
      <c r="F117" s="29" t="str">
        <f t="shared" si="12"/>
        <v>(Q peck increment. # pecks = z/Q)</v>
      </c>
      <c r="Q117">
        <f t="shared" si="1"/>
        <v>65</v>
      </c>
      <c r="S117" s="13" t="s">
        <v>529</v>
      </c>
      <c r="T117" s="25">
        <f>+T110+1</f>
        <v>20</v>
      </c>
      <c r="U117" s="25" t="s">
        <v>531</v>
      </c>
      <c r="V117" s="25">
        <f>+V160</f>
        <v>-4.1749999999999998</v>
      </c>
      <c r="W117" s="14" t="s">
        <v>665</v>
      </c>
    </row>
    <row r="118" spans="1:23" x14ac:dyDescent="0.25">
      <c r="A118" t="s">
        <v>116</v>
      </c>
      <c r="B118" s="29" t="str">
        <f t="shared" si="12"/>
        <v>#7</v>
      </c>
      <c r="C118" s="29">
        <f t="shared" si="12"/>
        <v>19</v>
      </c>
      <c r="D118" s="29" t="str">
        <f t="shared" si="12"/>
        <v>=</v>
      </c>
      <c r="E118" s="29">
        <f t="shared" si="12"/>
        <v>1</v>
      </c>
      <c r="F118" s="29" t="str">
        <f t="shared" si="12"/>
        <v>(F peck feed rate= returned default feed rate)</v>
      </c>
      <c r="Q118">
        <f t="shared" ref="Q118:Q136" si="21">1+Q117</f>
        <v>66</v>
      </c>
      <c r="S118" s="13" t="s">
        <v>530</v>
      </c>
      <c r="T118" s="25">
        <f>+T111+1</f>
        <v>20</v>
      </c>
      <c r="U118" s="25" t="s">
        <v>531</v>
      </c>
      <c r="V118" s="25">
        <f t="shared" ref="V118:W122" si="22">+V139</f>
        <v>-0.55000000000000004</v>
      </c>
      <c r="W118" s="14" t="str">
        <f t="shared" si="22"/>
        <v>(Z-hole peck drill depth)</v>
      </c>
    </row>
    <row r="119" spans="1:23" x14ac:dyDescent="0.25">
      <c r="A119" t="s">
        <v>117</v>
      </c>
      <c r="B119" s="29" t="str">
        <f t="shared" si="12"/>
        <v>#1</v>
      </c>
      <c r="C119" s="29">
        <f t="shared" si="12"/>
        <v>20</v>
      </c>
      <c r="D119" s="29" t="str">
        <f t="shared" si="12"/>
        <v>=</v>
      </c>
      <c r="E119" s="29">
        <f t="shared" si="12"/>
        <v>-13.05</v>
      </c>
      <c r="F119" s="29" t="str">
        <f t="shared" si="12"/>
        <v>(X-BASE Caster hole)</v>
      </c>
      <c r="Q119">
        <f t="shared" si="21"/>
        <v>67</v>
      </c>
      <c r="S119" s="13" t="s">
        <v>557</v>
      </c>
      <c r="T119" s="25">
        <f t="shared" ref="T119:T122" si="23">+T112+1</f>
        <v>20</v>
      </c>
      <c r="U119" s="25" t="s">
        <v>531</v>
      </c>
      <c r="V119" s="25">
        <f t="shared" si="22"/>
        <v>0.05</v>
      </c>
      <c r="W119" s="14" t="str">
        <f t="shared" si="22"/>
        <v>(R withdraw position= initial and final position)</v>
      </c>
    </row>
    <row r="120" spans="1:23" x14ac:dyDescent="0.25">
      <c r="A120" t="s">
        <v>118</v>
      </c>
      <c r="B120" s="29" t="str">
        <f t="shared" ref="B120:F139" si="24">+S117</f>
        <v>#2</v>
      </c>
      <c r="C120" s="29">
        <f t="shared" si="24"/>
        <v>20</v>
      </c>
      <c r="D120" s="29" t="str">
        <f t="shared" si="24"/>
        <v>=</v>
      </c>
      <c r="E120" s="29">
        <f t="shared" si="24"/>
        <v>-4.1749999999999998</v>
      </c>
      <c r="F120" s="29" t="str">
        <f t="shared" si="24"/>
        <v>(Y-BASE Caster hole)</v>
      </c>
      <c r="Q120">
        <f t="shared" si="21"/>
        <v>68</v>
      </c>
      <c r="S120" s="13" t="s">
        <v>558</v>
      </c>
      <c r="T120" s="25">
        <f t="shared" si="23"/>
        <v>20</v>
      </c>
      <c r="U120" s="25" t="s">
        <v>531</v>
      </c>
      <c r="V120" s="25">
        <f t="shared" si="22"/>
        <v>1</v>
      </c>
      <c r="W120" s="14" t="str">
        <f t="shared" si="22"/>
        <v>(L # repeats)</v>
      </c>
    </row>
    <row r="121" spans="1:23" x14ac:dyDescent="0.25">
      <c r="A121" t="s">
        <v>119</v>
      </c>
      <c r="B121" s="29" t="str">
        <f t="shared" si="24"/>
        <v>#3</v>
      </c>
      <c r="C121" s="29">
        <f t="shared" si="24"/>
        <v>20</v>
      </c>
      <c r="D121" s="29" t="str">
        <f t="shared" si="24"/>
        <v>=</v>
      </c>
      <c r="E121" s="29">
        <f t="shared" si="24"/>
        <v>-0.55000000000000004</v>
      </c>
      <c r="F121" s="29" t="str">
        <f t="shared" si="24"/>
        <v>(Z-hole peck drill depth)</v>
      </c>
      <c r="Q121">
        <f t="shared" si="21"/>
        <v>69</v>
      </c>
      <c r="S121" s="13" t="s">
        <v>559</v>
      </c>
      <c r="T121" s="25">
        <f t="shared" si="23"/>
        <v>20</v>
      </c>
      <c r="U121" s="25" t="s">
        <v>531</v>
      </c>
      <c r="V121" s="25">
        <f t="shared" si="22"/>
        <v>0.04</v>
      </c>
      <c r="W121" s="14" t="str">
        <f t="shared" si="22"/>
        <v>(Q peck increment. # pecks = z/Q)</v>
      </c>
    </row>
    <row r="122" spans="1:23" x14ac:dyDescent="0.25">
      <c r="A122" t="s">
        <v>120</v>
      </c>
      <c r="B122" s="29" t="str">
        <f t="shared" si="24"/>
        <v>#4</v>
      </c>
      <c r="C122" s="29">
        <f t="shared" si="24"/>
        <v>20</v>
      </c>
      <c r="D122" s="29" t="str">
        <f t="shared" si="24"/>
        <v>=</v>
      </c>
      <c r="E122" s="29">
        <f t="shared" si="24"/>
        <v>0.05</v>
      </c>
      <c r="F122" s="29" t="str">
        <f t="shared" si="24"/>
        <v>(R withdraw position= initial and final position)</v>
      </c>
      <c r="Q122">
        <f t="shared" si="21"/>
        <v>70</v>
      </c>
      <c r="S122" s="13" t="s">
        <v>560</v>
      </c>
      <c r="T122" s="25">
        <f t="shared" si="23"/>
        <v>20</v>
      </c>
      <c r="U122" s="25" t="s">
        <v>531</v>
      </c>
      <c r="V122" s="25">
        <f t="shared" si="22"/>
        <v>1</v>
      </c>
      <c r="W122" s="14" t="str">
        <f t="shared" si="22"/>
        <v>(F peck feed rate= returned default feed rate)</v>
      </c>
    </row>
    <row r="123" spans="1:23" x14ac:dyDescent="0.25">
      <c r="A123" t="s">
        <v>121</v>
      </c>
      <c r="B123" s="29" t="str">
        <f t="shared" si="24"/>
        <v>#5</v>
      </c>
      <c r="C123" s="29">
        <f t="shared" si="24"/>
        <v>20</v>
      </c>
      <c r="D123" s="29" t="str">
        <f t="shared" si="24"/>
        <v>=</v>
      </c>
      <c r="E123" s="29">
        <f t="shared" si="24"/>
        <v>1</v>
      </c>
      <c r="F123" s="29" t="str">
        <f t="shared" si="24"/>
        <v>(L # repeats)</v>
      </c>
      <c r="Q123">
        <f t="shared" si="21"/>
        <v>71</v>
      </c>
      <c r="S123" s="13" t="s">
        <v>528</v>
      </c>
      <c r="T123" s="25">
        <f>+T116+1</f>
        <v>21</v>
      </c>
      <c r="U123" s="25" t="s">
        <v>531</v>
      </c>
      <c r="V123" s="25">
        <f>+U161</f>
        <v>-10.199999999999999</v>
      </c>
      <c r="W123" s="14" t="s">
        <v>664</v>
      </c>
    </row>
    <row r="124" spans="1:23" x14ac:dyDescent="0.25">
      <c r="A124" t="s">
        <v>122</v>
      </c>
      <c r="B124" s="29" t="str">
        <f t="shared" si="24"/>
        <v>#6</v>
      </c>
      <c r="C124" s="29">
        <f t="shared" si="24"/>
        <v>20</v>
      </c>
      <c r="D124" s="29" t="str">
        <f t="shared" si="24"/>
        <v>=</v>
      </c>
      <c r="E124" s="29">
        <f t="shared" si="24"/>
        <v>0.04</v>
      </c>
      <c r="F124" s="29" t="str">
        <f t="shared" si="24"/>
        <v>(Q peck increment. # pecks = z/Q)</v>
      </c>
      <c r="Q124">
        <f t="shared" si="21"/>
        <v>72</v>
      </c>
      <c r="S124" s="13" t="s">
        <v>529</v>
      </c>
      <c r="T124" s="25">
        <f>+T117+1</f>
        <v>21</v>
      </c>
      <c r="U124" s="25" t="s">
        <v>531</v>
      </c>
      <c r="V124" s="25">
        <f>+V161</f>
        <v>-0.82499999999999996</v>
      </c>
      <c r="W124" s="14" t="s">
        <v>665</v>
      </c>
    </row>
    <row r="125" spans="1:23" x14ac:dyDescent="0.25">
      <c r="A125" t="s">
        <v>123</v>
      </c>
      <c r="B125" s="29" t="str">
        <f t="shared" si="24"/>
        <v>#7</v>
      </c>
      <c r="C125" s="29">
        <f t="shared" si="24"/>
        <v>20</v>
      </c>
      <c r="D125" s="29" t="str">
        <f t="shared" si="24"/>
        <v>=</v>
      </c>
      <c r="E125" s="29">
        <f t="shared" si="24"/>
        <v>1</v>
      </c>
      <c r="F125" s="29" t="str">
        <f t="shared" si="24"/>
        <v>(F peck feed rate= returned default feed rate)</v>
      </c>
      <c r="Q125">
        <f t="shared" si="21"/>
        <v>73</v>
      </c>
      <c r="S125" s="13" t="s">
        <v>530</v>
      </c>
      <c r="T125" s="25">
        <f>+T118+1</f>
        <v>21</v>
      </c>
      <c r="U125" s="25" t="s">
        <v>531</v>
      </c>
      <c r="V125" s="25">
        <f t="shared" ref="V125:W129" si="25">+V139</f>
        <v>-0.55000000000000004</v>
      </c>
      <c r="W125" s="14" t="str">
        <f t="shared" si="25"/>
        <v>(Z-hole peck drill depth)</v>
      </c>
    </row>
    <row r="126" spans="1:23" x14ac:dyDescent="0.25">
      <c r="A126" t="s">
        <v>124</v>
      </c>
      <c r="B126" s="29" t="str">
        <f t="shared" si="24"/>
        <v>#1</v>
      </c>
      <c r="C126" s="29">
        <f t="shared" si="24"/>
        <v>21</v>
      </c>
      <c r="D126" s="29" t="str">
        <f t="shared" si="24"/>
        <v>=</v>
      </c>
      <c r="E126" s="29">
        <f t="shared" si="24"/>
        <v>-10.199999999999999</v>
      </c>
      <c r="F126" s="29" t="str">
        <f t="shared" si="24"/>
        <v>(X-BASE Caster hole)</v>
      </c>
      <c r="Q126">
        <f t="shared" si="21"/>
        <v>74</v>
      </c>
      <c r="S126" s="13" t="s">
        <v>557</v>
      </c>
      <c r="T126" s="25">
        <f t="shared" ref="T126:T136" si="26">+T119+1</f>
        <v>21</v>
      </c>
      <c r="U126" s="25" t="s">
        <v>531</v>
      </c>
      <c r="V126" s="25">
        <f t="shared" si="25"/>
        <v>0.05</v>
      </c>
      <c r="W126" s="14" t="str">
        <f t="shared" si="25"/>
        <v>(R withdraw position= initial and final position)</v>
      </c>
    </row>
    <row r="127" spans="1:23" x14ac:dyDescent="0.25">
      <c r="A127" t="s">
        <v>125</v>
      </c>
      <c r="B127" s="29" t="str">
        <f t="shared" si="24"/>
        <v>#2</v>
      </c>
      <c r="C127" s="29">
        <f t="shared" si="24"/>
        <v>21</v>
      </c>
      <c r="D127" s="29" t="str">
        <f t="shared" si="24"/>
        <v>=</v>
      </c>
      <c r="E127" s="29">
        <f t="shared" si="24"/>
        <v>-0.82499999999999996</v>
      </c>
      <c r="F127" s="29" t="str">
        <f t="shared" si="24"/>
        <v>(Y-BASE Caster hole)</v>
      </c>
      <c r="Q127">
        <f t="shared" si="21"/>
        <v>75</v>
      </c>
      <c r="S127" s="13" t="s">
        <v>558</v>
      </c>
      <c r="T127" s="25">
        <f t="shared" si="26"/>
        <v>21</v>
      </c>
      <c r="U127" s="25" t="s">
        <v>531</v>
      </c>
      <c r="V127" s="25">
        <f t="shared" si="25"/>
        <v>1</v>
      </c>
      <c r="W127" s="14" t="str">
        <f t="shared" si="25"/>
        <v>(L # repeats)</v>
      </c>
    </row>
    <row r="128" spans="1:23" x14ac:dyDescent="0.25">
      <c r="A128" t="s">
        <v>126</v>
      </c>
      <c r="B128" s="29" t="str">
        <f t="shared" si="24"/>
        <v>#3</v>
      </c>
      <c r="C128" s="29">
        <f t="shared" si="24"/>
        <v>21</v>
      </c>
      <c r="D128" s="29" t="str">
        <f t="shared" si="24"/>
        <v>=</v>
      </c>
      <c r="E128" s="29">
        <f t="shared" si="24"/>
        <v>-0.55000000000000004</v>
      </c>
      <c r="F128" s="29" t="str">
        <f t="shared" si="24"/>
        <v>(Z-hole peck drill depth)</v>
      </c>
      <c r="Q128">
        <f t="shared" si="21"/>
        <v>76</v>
      </c>
      <c r="S128" s="13" t="s">
        <v>559</v>
      </c>
      <c r="T128" s="25">
        <f t="shared" si="26"/>
        <v>21</v>
      </c>
      <c r="U128" s="25" t="s">
        <v>531</v>
      </c>
      <c r="V128" s="25">
        <f t="shared" si="25"/>
        <v>0.04</v>
      </c>
      <c r="W128" s="14" t="str">
        <f t="shared" si="25"/>
        <v>(Q peck increment. # pecks = z/Q)</v>
      </c>
    </row>
    <row r="129" spans="1:23" x14ac:dyDescent="0.25">
      <c r="A129" t="s">
        <v>127</v>
      </c>
      <c r="B129" s="29" t="str">
        <f t="shared" si="24"/>
        <v>#4</v>
      </c>
      <c r="C129" s="29">
        <f t="shared" si="24"/>
        <v>21</v>
      </c>
      <c r="D129" s="29" t="str">
        <f t="shared" si="24"/>
        <v>=</v>
      </c>
      <c r="E129" s="29">
        <f t="shared" si="24"/>
        <v>0.05</v>
      </c>
      <c r="F129" s="29" t="str">
        <f t="shared" si="24"/>
        <v>(R withdraw position= initial and final position)</v>
      </c>
      <c r="Q129">
        <f t="shared" si="21"/>
        <v>77</v>
      </c>
      <c r="S129" s="13" t="s">
        <v>560</v>
      </c>
      <c r="T129" s="25">
        <f t="shared" si="26"/>
        <v>21</v>
      </c>
      <c r="U129" s="25" t="s">
        <v>531</v>
      </c>
      <c r="V129" s="25">
        <f t="shared" si="25"/>
        <v>1</v>
      </c>
      <c r="W129" s="14" t="str">
        <f t="shared" si="25"/>
        <v>(F peck feed rate= returned default feed rate)</v>
      </c>
    </row>
    <row r="130" spans="1:23" x14ac:dyDescent="0.25">
      <c r="A130" t="s">
        <v>128</v>
      </c>
      <c r="B130" s="29" t="str">
        <f t="shared" si="24"/>
        <v>#5</v>
      </c>
      <c r="C130" s="29">
        <f t="shared" si="24"/>
        <v>21</v>
      </c>
      <c r="D130" s="29" t="str">
        <f t="shared" si="24"/>
        <v>=</v>
      </c>
      <c r="E130" s="29">
        <f t="shared" si="24"/>
        <v>1</v>
      </c>
      <c r="F130" s="29" t="str">
        <f t="shared" si="24"/>
        <v>(L # repeats)</v>
      </c>
      <c r="Q130">
        <f t="shared" si="21"/>
        <v>78</v>
      </c>
      <c r="S130" s="13" t="s">
        <v>528</v>
      </c>
      <c r="T130" s="25">
        <f t="shared" si="26"/>
        <v>22</v>
      </c>
      <c r="U130" s="25" t="s">
        <v>531</v>
      </c>
      <c r="V130" s="25">
        <f>+U162</f>
        <v>-10.199999999999999</v>
      </c>
      <c r="W130" s="14" t="s">
        <v>664</v>
      </c>
    </row>
    <row r="131" spans="1:23" x14ac:dyDescent="0.25">
      <c r="A131" t="s">
        <v>129</v>
      </c>
      <c r="B131" s="29" t="str">
        <f t="shared" si="24"/>
        <v>#6</v>
      </c>
      <c r="C131" s="29">
        <f t="shared" si="24"/>
        <v>21</v>
      </c>
      <c r="D131" s="29" t="str">
        <f t="shared" si="24"/>
        <v>=</v>
      </c>
      <c r="E131" s="29">
        <f t="shared" si="24"/>
        <v>0.04</v>
      </c>
      <c r="F131" s="29" t="str">
        <f t="shared" si="24"/>
        <v>(Q peck increment. # pecks = z/Q)</v>
      </c>
      <c r="Q131">
        <f t="shared" si="21"/>
        <v>79</v>
      </c>
      <c r="S131" s="13" t="s">
        <v>529</v>
      </c>
      <c r="T131" s="25">
        <f t="shared" si="26"/>
        <v>22</v>
      </c>
      <c r="U131" s="25" t="s">
        <v>531</v>
      </c>
      <c r="V131" s="25">
        <f>+V162</f>
        <v>-4.1749999999999998</v>
      </c>
      <c r="W131" s="14" t="s">
        <v>665</v>
      </c>
    </row>
    <row r="132" spans="1:23" x14ac:dyDescent="0.25">
      <c r="A132" t="s">
        <v>130</v>
      </c>
      <c r="B132" s="29" t="str">
        <f t="shared" si="24"/>
        <v>#7</v>
      </c>
      <c r="C132" s="29">
        <f t="shared" si="24"/>
        <v>21</v>
      </c>
      <c r="D132" s="29" t="str">
        <f t="shared" si="24"/>
        <v>=</v>
      </c>
      <c r="E132" s="29">
        <f t="shared" si="24"/>
        <v>1</v>
      </c>
      <c r="F132" s="29" t="str">
        <f t="shared" si="24"/>
        <v>(F peck feed rate= returned default feed rate)</v>
      </c>
      <c r="Q132">
        <f t="shared" si="21"/>
        <v>80</v>
      </c>
      <c r="S132" s="13" t="s">
        <v>530</v>
      </c>
      <c r="T132" s="25">
        <f t="shared" si="26"/>
        <v>22</v>
      </c>
      <c r="U132" s="25" t="s">
        <v>531</v>
      </c>
      <c r="V132" s="25">
        <f t="shared" ref="V132:W136" si="27">+V139</f>
        <v>-0.55000000000000004</v>
      </c>
      <c r="W132" s="14" t="str">
        <f t="shared" si="27"/>
        <v>(Z-hole peck drill depth)</v>
      </c>
    </row>
    <row r="133" spans="1:23" x14ac:dyDescent="0.25">
      <c r="A133" t="s">
        <v>131</v>
      </c>
      <c r="B133" s="29" t="str">
        <f t="shared" si="24"/>
        <v>#1</v>
      </c>
      <c r="C133" s="29">
        <f t="shared" si="24"/>
        <v>22</v>
      </c>
      <c r="D133" s="29" t="str">
        <f t="shared" si="24"/>
        <v>=</v>
      </c>
      <c r="E133" s="29">
        <f t="shared" si="24"/>
        <v>-10.199999999999999</v>
      </c>
      <c r="F133" s="29" t="str">
        <f t="shared" si="24"/>
        <v>(X-BASE Caster hole)</v>
      </c>
      <c r="Q133">
        <f t="shared" si="21"/>
        <v>81</v>
      </c>
      <c r="S133" s="13" t="s">
        <v>557</v>
      </c>
      <c r="T133" s="25">
        <f t="shared" si="26"/>
        <v>22</v>
      </c>
      <c r="U133" s="25" t="s">
        <v>531</v>
      </c>
      <c r="V133" s="25">
        <f t="shared" si="27"/>
        <v>0.05</v>
      </c>
      <c r="W133" s="14" t="str">
        <f t="shared" si="27"/>
        <v>(R withdraw position= initial and final position)</v>
      </c>
    </row>
    <row r="134" spans="1:23" x14ac:dyDescent="0.25">
      <c r="A134" t="s">
        <v>132</v>
      </c>
      <c r="B134" s="29" t="str">
        <f t="shared" si="24"/>
        <v>#2</v>
      </c>
      <c r="C134" s="29">
        <f t="shared" si="24"/>
        <v>22</v>
      </c>
      <c r="D134" s="29" t="str">
        <f t="shared" si="24"/>
        <v>=</v>
      </c>
      <c r="E134" s="29">
        <f t="shared" si="24"/>
        <v>-4.1749999999999998</v>
      </c>
      <c r="F134" s="29" t="str">
        <f t="shared" si="24"/>
        <v>(Y-BASE Caster hole)</v>
      </c>
      <c r="Q134">
        <f t="shared" si="21"/>
        <v>82</v>
      </c>
      <c r="S134" s="13" t="s">
        <v>558</v>
      </c>
      <c r="T134" s="25">
        <f t="shared" si="26"/>
        <v>22</v>
      </c>
      <c r="U134" s="25" t="s">
        <v>531</v>
      </c>
      <c r="V134" s="25">
        <f t="shared" si="27"/>
        <v>1</v>
      </c>
      <c r="W134" s="14" t="str">
        <f t="shared" si="27"/>
        <v>(L # repeats)</v>
      </c>
    </row>
    <row r="135" spans="1:23" x14ac:dyDescent="0.25">
      <c r="A135" t="s">
        <v>133</v>
      </c>
      <c r="B135" s="29" t="str">
        <f t="shared" si="24"/>
        <v>#3</v>
      </c>
      <c r="C135" s="29">
        <f t="shared" si="24"/>
        <v>22</v>
      </c>
      <c r="D135" s="29" t="str">
        <f t="shared" si="24"/>
        <v>=</v>
      </c>
      <c r="E135" s="29">
        <f t="shared" si="24"/>
        <v>-0.55000000000000004</v>
      </c>
      <c r="F135" s="29" t="str">
        <f t="shared" si="24"/>
        <v>(Z-hole peck drill depth)</v>
      </c>
      <c r="Q135">
        <f t="shared" si="21"/>
        <v>83</v>
      </c>
      <c r="S135" s="13" t="s">
        <v>559</v>
      </c>
      <c r="T135" s="25">
        <f t="shared" si="26"/>
        <v>22</v>
      </c>
      <c r="U135" s="25" t="s">
        <v>531</v>
      </c>
      <c r="V135" s="25">
        <f t="shared" si="27"/>
        <v>0.04</v>
      </c>
      <c r="W135" s="14" t="str">
        <f t="shared" si="27"/>
        <v>(Q peck increment. # pecks = z/Q)</v>
      </c>
    </row>
    <row r="136" spans="1:23" x14ac:dyDescent="0.25">
      <c r="A136" t="s">
        <v>134</v>
      </c>
      <c r="B136" s="29" t="str">
        <f t="shared" si="24"/>
        <v>#4</v>
      </c>
      <c r="C136" s="29">
        <f t="shared" si="24"/>
        <v>22</v>
      </c>
      <c r="D136" s="29" t="str">
        <f t="shared" si="24"/>
        <v>=</v>
      </c>
      <c r="E136" s="29">
        <f t="shared" si="24"/>
        <v>0.05</v>
      </c>
      <c r="F136" s="29" t="str">
        <f t="shared" si="24"/>
        <v>(R withdraw position= initial and final position)</v>
      </c>
      <c r="Q136">
        <f t="shared" si="21"/>
        <v>84</v>
      </c>
      <c r="S136" s="17" t="s">
        <v>560</v>
      </c>
      <c r="T136" s="6">
        <f t="shared" si="26"/>
        <v>22</v>
      </c>
      <c r="U136" s="6" t="s">
        <v>531</v>
      </c>
      <c r="V136" s="6">
        <f t="shared" si="27"/>
        <v>1</v>
      </c>
      <c r="W136" s="18" t="str">
        <f t="shared" si="27"/>
        <v>(F peck feed rate= returned default feed rate)</v>
      </c>
    </row>
    <row r="137" spans="1:23" x14ac:dyDescent="0.25">
      <c r="A137" s="26" t="s">
        <v>135</v>
      </c>
      <c r="B137" s="29" t="str">
        <f t="shared" si="24"/>
        <v>#5</v>
      </c>
      <c r="C137" s="29">
        <f t="shared" si="24"/>
        <v>22</v>
      </c>
      <c r="D137" s="29" t="str">
        <f t="shared" si="24"/>
        <v>=</v>
      </c>
      <c r="E137" s="29">
        <f t="shared" si="24"/>
        <v>1</v>
      </c>
      <c r="F137" s="29" t="str">
        <f t="shared" si="24"/>
        <v>(L # repeats)</v>
      </c>
    </row>
    <row r="138" spans="1:23" x14ac:dyDescent="0.25">
      <c r="A138" t="s">
        <v>136</v>
      </c>
      <c r="B138" s="29" t="str">
        <f t="shared" si="24"/>
        <v>#6</v>
      </c>
      <c r="C138" s="29">
        <f t="shared" si="24"/>
        <v>22</v>
      </c>
      <c r="D138" s="29" t="str">
        <f t="shared" si="24"/>
        <v>=</v>
      </c>
      <c r="E138" s="29">
        <f t="shared" si="24"/>
        <v>0.04</v>
      </c>
      <c r="F138" s="29" t="str">
        <f t="shared" si="24"/>
        <v>(Q peck increment. # pecks = z/Q)</v>
      </c>
      <c r="T138" s="10" t="s">
        <v>671</v>
      </c>
      <c r="U138" s="10" t="s">
        <v>671</v>
      </c>
      <c r="V138" s="10" t="s">
        <v>671</v>
      </c>
      <c r="W138" s="10" t="s">
        <v>671</v>
      </c>
    </row>
    <row r="139" spans="1:23" x14ac:dyDescent="0.25">
      <c r="A139" t="s">
        <v>137</v>
      </c>
      <c r="B139" s="29" t="str">
        <f t="shared" si="24"/>
        <v>#7</v>
      </c>
      <c r="C139" s="29">
        <f t="shared" si="24"/>
        <v>22</v>
      </c>
      <c r="D139" s="29" t="str">
        <f t="shared" si="24"/>
        <v>=</v>
      </c>
      <c r="E139" s="29">
        <f t="shared" si="24"/>
        <v>1</v>
      </c>
      <c r="F139" s="29" t="str">
        <f t="shared" si="24"/>
        <v>(F peck feed rate= returned default feed rate)</v>
      </c>
      <c r="T139" s="10" t="s">
        <v>671</v>
      </c>
      <c r="V139" s="2">
        <v>-0.55000000000000004</v>
      </c>
      <c r="W139" s="25" t="s">
        <v>699</v>
      </c>
    </row>
    <row r="140" spans="1:23" x14ac:dyDescent="0.25">
      <c r="A140" t="s">
        <v>138</v>
      </c>
      <c r="B140" s="5" t="s">
        <v>548</v>
      </c>
      <c r="C140" s="5"/>
      <c r="D140" s="5"/>
      <c r="E140" s="5"/>
      <c r="F140" s="5" t="s">
        <v>645</v>
      </c>
      <c r="T140" s="10" t="s">
        <v>671</v>
      </c>
      <c r="V140" s="2">
        <v>0.05</v>
      </c>
      <c r="W140" s="25" t="s">
        <v>659</v>
      </c>
    </row>
    <row r="141" spans="1:23" x14ac:dyDescent="0.25">
      <c r="A141" t="s">
        <v>139</v>
      </c>
      <c r="T141" s="10" t="s">
        <v>671</v>
      </c>
      <c r="V141" s="2">
        <v>1</v>
      </c>
      <c r="W141" s="25" t="s">
        <v>642</v>
      </c>
    </row>
    <row r="142" spans="1:23" x14ac:dyDescent="0.25">
      <c r="A142" t="s">
        <v>140</v>
      </c>
      <c r="B142" t="s">
        <v>646</v>
      </c>
      <c r="T142" s="10" t="s">
        <v>671</v>
      </c>
      <c r="V142" s="2">
        <v>0.04</v>
      </c>
      <c r="W142" s="25" t="s">
        <v>661</v>
      </c>
    </row>
    <row r="143" spans="1:23" x14ac:dyDescent="0.25">
      <c r="A143" t="s">
        <v>141</v>
      </c>
      <c r="C143" t="s">
        <v>590</v>
      </c>
      <c r="T143" s="10" t="s">
        <v>671</v>
      </c>
      <c r="V143" s="2">
        <v>1</v>
      </c>
      <c r="W143" s="25" t="s">
        <v>660</v>
      </c>
    </row>
    <row r="144" spans="1:23" x14ac:dyDescent="0.25">
      <c r="A144" t="s">
        <v>142</v>
      </c>
      <c r="C144" t="s">
        <v>591</v>
      </c>
      <c r="T144" s="10" t="s">
        <v>671</v>
      </c>
      <c r="V144" s="31">
        <v>12</v>
      </c>
      <c r="W144" s="14" t="s">
        <v>639</v>
      </c>
    </row>
    <row r="145" spans="1:26" x14ac:dyDescent="0.25">
      <c r="A145" t="s">
        <v>143</v>
      </c>
      <c r="C145" t="s">
        <v>592</v>
      </c>
      <c r="T145" s="10" t="s">
        <v>671</v>
      </c>
      <c r="V145" s="31">
        <v>0</v>
      </c>
      <c r="W145" t="s">
        <v>711</v>
      </c>
    </row>
    <row r="146" spans="1:26" x14ac:dyDescent="0.25">
      <c r="A146" t="s">
        <v>144</v>
      </c>
      <c r="C146" t="s">
        <v>593</v>
      </c>
      <c r="T146" s="10" t="s">
        <v>671</v>
      </c>
      <c r="V146" s="31">
        <v>2</v>
      </c>
      <c r="W146" t="s">
        <v>701</v>
      </c>
    </row>
    <row r="147" spans="1:26" x14ac:dyDescent="0.25">
      <c r="A147" t="s">
        <v>145</v>
      </c>
      <c r="C147" t="s">
        <v>594</v>
      </c>
      <c r="T147" s="10" t="s">
        <v>671</v>
      </c>
      <c r="V147" s="31">
        <v>800</v>
      </c>
      <c r="W147" t="s">
        <v>703</v>
      </c>
    </row>
    <row r="148" spans="1:26" x14ac:dyDescent="0.25">
      <c r="A148" t="s">
        <v>146</v>
      </c>
      <c r="C148" t="s">
        <v>595</v>
      </c>
      <c r="V148" t="s">
        <v>555</v>
      </c>
    </row>
    <row r="149" spans="1:26" x14ac:dyDescent="0.25">
      <c r="A149" t="s">
        <v>147</v>
      </c>
      <c r="C149" t="s">
        <v>596</v>
      </c>
      <c r="T149" s="1">
        <v>0</v>
      </c>
      <c r="U149" t="s">
        <v>515</v>
      </c>
      <c r="V149" t="s">
        <v>516</v>
      </c>
    </row>
    <row r="150" spans="1:26" x14ac:dyDescent="0.25">
      <c r="A150" t="s">
        <v>148</v>
      </c>
      <c r="C150" t="s">
        <v>597</v>
      </c>
      <c r="T150" s="1">
        <v>1</v>
      </c>
      <c r="U150">
        <v>0</v>
      </c>
      <c r="V150">
        <v>-1.75</v>
      </c>
    </row>
    <row r="151" spans="1:26" x14ac:dyDescent="0.25">
      <c r="A151" t="s">
        <v>149</v>
      </c>
      <c r="C151" t="s">
        <v>598</v>
      </c>
      <c r="T151" s="1">
        <v>2</v>
      </c>
      <c r="U151">
        <v>2</v>
      </c>
      <c r="V151">
        <v>-1.75</v>
      </c>
    </row>
    <row r="152" spans="1:26" x14ac:dyDescent="0.25">
      <c r="A152" t="s">
        <v>150</v>
      </c>
      <c r="C152" t="s">
        <v>599</v>
      </c>
      <c r="T152" s="1">
        <v>3</v>
      </c>
      <c r="U152">
        <v>-2</v>
      </c>
      <c r="V152">
        <v>-1.75</v>
      </c>
    </row>
    <row r="153" spans="1:26" x14ac:dyDescent="0.25">
      <c r="A153" t="s">
        <v>151</v>
      </c>
      <c r="C153" t="s">
        <v>600</v>
      </c>
      <c r="E153" s="1"/>
      <c r="R153" t="s">
        <v>519</v>
      </c>
      <c r="T153" s="1">
        <v>4</v>
      </c>
      <c r="U153" s="5">
        <v>-8.8419999999999987</v>
      </c>
      <c r="V153" s="5">
        <v>-2.6019999999999999</v>
      </c>
    </row>
    <row r="154" spans="1:26" x14ac:dyDescent="0.25">
      <c r="A154" t="s">
        <v>152</v>
      </c>
      <c r="C154" t="s">
        <v>601</v>
      </c>
      <c r="E154" s="1"/>
      <c r="R154" s="6" t="s">
        <v>518</v>
      </c>
      <c r="S154" s="6"/>
      <c r="T154" s="7">
        <v>5</v>
      </c>
      <c r="U154" s="6">
        <v>-10.219000000000001</v>
      </c>
      <c r="V154" s="6">
        <v>-3.2189999999999999</v>
      </c>
    </row>
    <row r="155" spans="1:26" x14ac:dyDescent="0.25">
      <c r="A155" t="s">
        <v>153</v>
      </c>
      <c r="C155" t="s">
        <v>602</v>
      </c>
      <c r="R155" t="s">
        <v>510</v>
      </c>
      <c r="T155" s="1">
        <v>6</v>
      </c>
      <c r="U155" s="2">
        <v>-14.175000000000001</v>
      </c>
      <c r="V155" s="2">
        <v>-0.82499999999999996</v>
      </c>
    </row>
    <row r="156" spans="1:26" x14ac:dyDescent="0.25">
      <c r="A156" t="s">
        <v>154</v>
      </c>
      <c r="C156" t="s">
        <v>556</v>
      </c>
      <c r="T156" s="1">
        <v>7</v>
      </c>
      <c r="U156" s="2">
        <v>-14.175000000000001</v>
      </c>
      <c r="V156" s="2">
        <v>-4.1749999999999998</v>
      </c>
      <c r="X156" t="s">
        <v>533</v>
      </c>
      <c r="Y156">
        <f>-30/2+2.85/2+0.825</f>
        <v>-12.75</v>
      </c>
      <c r="Z156" t="s">
        <v>647</v>
      </c>
    </row>
    <row r="157" spans="1:26" x14ac:dyDescent="0.25">
      <c r="A157" t="s">
        <v>155</v>
      </c>
      <c r="C157" t="s">
        <v>603</v>
      </c>
      <c r="T157" s="1">
        <v>8</v>
      </c>
      <c r="U157" s="2">
        <v>-11.324999999999999</v>
      </c>
      <c r="V157" s="2">
        <v>-0.82499999999999996</v>
      </c>
      <c r="X157" t="s">
        <v>534</v>
      </c>
      <c r="Y157">
        <f>-3.35/2-0.825</f>
        <v>-2.5</v>
      </c>
      <c r="Z157" t="s">
        <v>648</v>
      </c>
    </row>
    <row r="158" spans="1:26" x14ac:dyDescent="0.25">
      <c r="A158" t="s">
        <v>156</v>
      </c>
      <c r="C158" t="s">
        <v>604</v>
      </c>
      <c r="T158" s="1">
        <v>9</v>
      </c>
      <c r="U158" s="2">
        <v>-11.324999999999999</v>
      </c>
      <c r="V158" s="2">
        <v>-4.1749999999999998</v>
      </c>
      <c r="Z158" t="s">
        <v>649</v>
      </c>
    </row>
    <row r="159" spans="1:26" x14ac:dyDescent="0.25">
      <c r="A159" t="s">
        <v>157</v>
      </c>
      <c r="C159" t="s">
        <v>605</v>
      </c>
      <c r="R159" t="s">
        <v>509</v>
      </c>
      <c r="T159" s="1">
        <v>10</v>
      </c>
      <c r="U159" s="3">
        <v>-13.05</v>
      </c>
      <c r="V159" s="3">
        <v>-0.82499999999999996</v>
      </c>
    </row>
    <row r="160" spans="1:26" x14ac:dyDescent="0.25">
      <c r="A160" t="s">
        <v>158</v>
      </c>
      <c r="C160" t="s">
        <v>606</v>
      </c>
      <c r="T160" s="1">
        <v>11</v>
      </c>
      <c r="U160" s="3">
        <v>-13.05</v>
      </c>
      <c r="V160" s="3">
        <v>-4.1749999999999998</v>
      </c>
      <c r="X160" t="s">
        <v>533</v>
      </c>
      <c r="Y160">
        <f>-30/2+2.85/2+0.825+1.125</f>
        <v>-11.625</v>
      </c>
      <c r="Z160" t="s">
        <v>650</v>
      </c>
    </row>
    <row r="161" spans="1:26" x14ac:dyDescent="0.25">
      <c r="A161" t="s">
        <v>159</v>
      </c>
      <c r="C161" t="s">
        <v>607</v>
      </c>
      <c r="T161" s="1">
        <v>12</v>
      </c>
      <c r="U161" s="3">
        <v>-10.199999999999999</v>
      </c>
      <c r="V161" s="3">
        <v>-0.82499999999999996</v>
      </c>
      <c r="X161" t="s">
        <v>534</v>
      </c>
      <c r="Y161">
        <f>-3.35/2-0.825</f>
        <v>-2.5</v>
      </c>
      <c r="Z161" t="s">
        <v>651</v>
      </c>
    </row>
    <row r="162" spans="1:26" x14ac:dyDescent="0.25">
      <c r="A162" t="s">
        <v>160</v>
      </c>
      <c r="C162" t="s">
        <v>608</v>
      </c>
      <c r="T162" s="1">
        <v>13</v>
      </c>
      <c r="U162" s="3">
        <v>-10.199999999999999</v>
      </c>
      <c r="V162" s="3">
        <v>-4.1749999999999998</v>
      </c>
      <c r="Z162" t="s">
        <v>649</v>
      </c>
    </row>
    <row r="163" spans="1:26" x14ac:dyDescent="0.25">
      <c r="A163" t="s">
        <v>161</v>
      </c>
      <c r="C163" t="s">
        <v>609</v>
      </c>
      <c r="Q163" s="10" t="s">
        <v>671</v>
      </c>
    </row>
    <row r="164" spans="1:26" x14ac:dyDescent="0.25">
      <c r="A164" t="s">
        <v>162</v>
      </c>
      <c r="C164" t="s">
        <v>556</v>
      </c>
      <c r="Q164" s="10" t="s">
        <v>671</v>
      </c>
    </row>
    <row r="165" spans="1:26" x14ac:dyDescent="0.25">
      <c r="A165" t="s">
        <v>163</v>
      </c>
      <c r="C165" t="s">
        <v>610</v>
      </c>
      <c r="Q165" s="10" t="s">
        <v>671</v>
      </c>
    </row>
    <row r="166" spans="1:26" x14ac:dyDescent="0.25">
      <c r="A166" t="s">
        <v>164</v>
      </c>
      <c r="C166" t="s">
        <v>611</v>
      </c>
      <c r="Q166" s="10" t="s">
        <v>671</v>
      </c>
    </row>
    <row r="167" spans="1:26" x14ac:dyDescent="0.25">
      <c r="A167" t="s">
        <v>165</v>
      </c>
      <c r="C167" t="s">
        <v>612</v>
      </c>
      <c r="Q167" s="10" t="s">
        <v>671</v>
      </c>
    </row>
    <row r="168" spans="1:26" x14ac:dyDescent="0.25">
      <c r="A168" t="s">
        <v>166</v>
      </c>
      <c r="Q168" s="10" t="s">
        <v>671</v>
      </c>
    </row>
    <row r="169" spans="1:26" x14ac:dyDescent="0.25">
      <c r="A169" t="s">
        <v>167</v>
      </c>
      <c r="Q169" s="10" t="s">
        <v>671</v>
      </c>
    </row>
    <row r="170" spans="1:26" x14ac:dyDescent="0.25">
      <c r="A170" t="s">
        <v>168</v>
      </c>
      <c r="Q170" s="10" t="s">
        <v>671</v>
      </c>
    </row>
    <row r="171" spans="1:26" x14ac:dyDescent="0.25">
      <c r="A171" t="s">
        <v>169</v>
      </c>
      <c r="Q171" s="10" t="s">
        <v>671</v>
      </c>
    </row>
    <row r="172" spans="1:26" x14ac:dyDescent="0.25">
      <c r="A172" t="s">
        <v>170</v>
      </c>
      <c r="Q172" s="10" t="s">
        <v>671</v>
      </c>
    </row>
    <row r="173" spans="1:26" x14ac:dyDescent="0.25">
      <c r="Q173" s="10"/>
    </row>
    <row r="174" spans="1:26" x14ac:dyDescent="0.25">
      <c r="Q174" s="10"/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74"/>
  <sheetViews>
    <sheetView workbookViewId="0">
      <selection sqref="A1:P172"/>
    </sheetView>
  </sheetViews>
  <sheetFormatPr defaultRowHeight="15" x14ac:dyDescent="0.25"/>
  <cols>
    <col min="1" max="1" width="7.140625" customWidth="1"/>
    <col min="3" max="3" width="4.85546875" customWidth="1"/>
    <col min="4" max="4" width="10.140625" customWidth="1"/>
    <col min="5" max="5" width="7.28515625" customWidth="1"/>
    <col min="6" max="6" width="6.7109375" customWidth="1"/>
    <col min="7" max="7" width="6.42578125" customWidth="1"/>
    <col min="8" max="8" width="11.7109375" customWidth="1"/>
    <col min="9" max="9" width="4.85546875" customWidth="1"/>
    <col min="11" max="11" width="4.85546875" customWidth="1"/>
    <col min="13" max="13" width="5.85546875" customWidth="1"/>
    <col min="16" max="16" width="25.7109375" customWidth="1"/>
    <col min="17" max="17" width="4.140625" customWidth="1"/>
    <col min="18" max="18" width="3.5703125" customWidth="1"/>
    <col min="19" max="19" width="8.7109375" customWidth="1"/>
    <col min="21" max="21" width="27" customWidth="1"/>
  </cols>
  <sheetData>
    <row r="1" spans="1:17" x14ac:dyDescent="0.25">
      <c r="Q1" s="10" t="s">
        <v>671</v>
      </c>
    </row>
    <row r="2" spans="1:17" x14ac:dyDescent="0.25">
      <c r="A2" s="26" t="s">
        <v>0</v>
      </c>
      <c r="B2" s="2" t="s">
        <v>679</v>
      </c>
      <c r="C2" s="2"/>
      <c r="Q2" s="10" t="s">
        <v>671</v>
      </c>
    </row>
    <row r="3" spans="1:17" x14ac:dyDescent="0.25">
      <c r="A3" t="s">
        <v>1</v>
      </c>
      <c r="B3" t="s">
        <v>673</v>
      </c>
      <c r="Q3" s="10" t="s">
        <v>671</v>
      </c>
    </row>
    <row r="4" spans="1:17" x14ac:dyDescent="0.25">
      <c r="A4" t="s">
        <v>2</v>
      </c>
      <c r="B4" t="s">
        <v>674</v>
      </c>
      <c r="Q4" s="10" t="s">
        <v>671</v>
      </c>
    </row>
    <row r="5" spans="1:17" x14ac:dyDescent="0.25">
      <c r="A5" t="s">
        <v>3</v>
      </c>
      <c r="B5" t="s">
        <v>675</v>
      </c>
      <c r="Q5" s="10" t="s">
        <v>671</v>
      </c>
    </row>
    <row r="6" spans="1:17" x14ac:dyDescent="0.25">
      <c r="A6" t="s">
        <v>4</v>
      </c>
      <c r="B6" t="s">
        <v>549</v>
      </c>
      <c r="C6" t="s">
        <v>589</v>
      </c>
      <c r="D6">
        <v>9052</v>
      </c>
      <c r="E6" s="2" t="s">
        <v>687</v>
      </c>
      <c r="Q6" s="10" t="s">
        <v>671</v>
      </c>
    </row>
    <row r="7" spans="1:17" x14ac:dyDescent="0.25">
      <c r="A7" t="s">
        <v>5</v>
      </c>
      <c r="B7" t="s">
        <v>676</v>
      </c>
      <c r="Q7" s="10" t="s">
        <v>671</v>
      </c>
    </row>
    <row r="8" spans="1:17" x14ac:dyDescent="0.25">
      <c r="A8" t="s">
        <v>6</v>
      </c>
      <c r="B8" t="s">
        <v>672</v>
      </c>
      <c r="Q8" s="10" t="s">
        <v>671</v>
      </c>
    </row>
    <row r="9" spans="1:17" x14ac:dyDescent="0.25">
      <c r="A9" t="s">
        <v>7</v>
      </c>
      <c r="B9" t="s">
        <v>580</v>
      </c>
      <c r="C9" t="s">
        <v>531</v>
      </c>
      <c r="D9">
        <v>100</v>
      </c>
      <c r="E9" t="s">
        <v>639</v>
      </c>
      <c r="Q9" s="10" t="s">
        <v>671</v>
      </c>
    </row>
    <row r="10" spans="1:17" x14ac:dyDescent="0.25">
      <c r="A10" t="s">
        <v>8</v>
      </c>
      <c r="B10" t="s">
        <v>700</v>
      </c>
      <c r="C10" t="s">
        <v>531</v>
      </c>
      <c r="D10">
        <v>101</v>
      </c>
      <c r="E10" t="s">
        <v>711</v>
      </c>
      <c r="Q10" s="10" t="s">
        <v>671</v>
      </c>
    </row>
    <row r="11" spans="1:17" x14ac:dyDescent="0.25">
      <c r="A11" t="s">
        <v>9</v>
      </c>
      <c r="B11" t="s">
        <v>702</v>
      </c>
      <c r="C11" t="s">
        <v>531</v>
      </c>
      <c r="D11">
        <v>102</v>
      </c>
      <c r="E11" t="s">
        <v>701</v>
      </c>
      <c r="Q11" s="10" t="s">
        <v>671</v>
      </c>
    </row>
    <row r="12" spans="1:17" x14ac:dyDescent="0.25">
      <c r="A12" t="s">
        <v>10</v>
      </c>
      <c r="B12" t="s">
        <v>705</v>
      </c>
      <c r="C12" t="s">
        <v>531</v>
      </c>
      <c r="D12">
        <v>103</v>
      </c>
      <c r="E12" t="s">
        <v>703</v>
      </c>
      <c r="Q12" s="10" t="s">
        <v>671</v>
      </c>
    </row>
    <row r="13" spans="1:17" x14ac:dyDescent="0.25">
      <c r="A13" t="s">
        <v>11</v>
      </c>
      <c r="B13" t="s">
        <v>537</v>
      </c>
      <c r="C13" t="s">
        <v>531</v>
      </c>
      <c r="D13">
        <v>110</v>
      </c>
      <c r="E13" t="s">
        <v>616</v>
      </c>
      <c r="Q13" s="10" t="s">
        <v>671</v>
      </c>
    </row>
    <row r="14" spans="1:17" x14ac:dyDescent="0.25">
      <c r="A14" t="s">
        <v>12</v>
      </c>
      <c r="B14" t="s">
        <v>538</v>
      </c>
      <c r="C14" t="s">
        <v>531</v>
      </c>
      <c r="D14">
        <v>210</v>
      </c>
      <c r="E14" t="s">
        <v>617</v>
      </c>
      <c r="Q14" s="10" t="s">
        <v>671</v>
      </c>
    </row>
    <row r="15" spans="1:17" x14ac:dyDescent="0.25">
      <c r="A15" t="s">
        <v>13</v>
      </c>
      <c r="B15" t="s">
        <v>539</v>
      </c>
      <c r="C15" t="s">
        <v>531</v>
      </c>
      <c r="D15">
        <v>310</v>
      </c>
      <c r="E15" t="s">
        <v>698</v>
      </c>
      <c r="Q15" s="10" t="s">
        <v>671</v>
      </c>
    </row>
    <row r="16" spans="1:17" x14ac:dyDescent="0.25">
      <c r="A16" t="s">
        <v>14</v>
      </c>
      <c r="B16" t="s">
        <v>550</v>
      </c>
      <c r="C16" t="s">
        <v>531</v>
      </c>
      <c r="D16">
        <v>410</v>
      </c>
      <c r="E16" t="s">
        <v>618</v>
      </c>
      <c r="Q16" s="10" t="s">
        <v>671</v>
      </c>
    </row>
    <row r="17" spans="1:19" x14ac:dyDescent="0.25">
      <c r="A17" t="s">
        <v>15</v>
      </c>
      <c r="B17" t="s">
        <v>551</v>
      </c>
      <c r="C17" t="s">
        <v>531</v>
      </c>
      <c r="D17">
        <v>510</v>
      </c>
      <c r="E17" t="s">
        <v>670</v>
      </c>
      <c r="Q17" s="10" t="s">
        <v>671</v>
      </c>
    </row>
    <row r="18" spans="1:19" x14ac:dyDescent="0.25">
      <c r="A18" t="s">
        <v>16</v>
      </c>
      <c r="B18" t="s">
        <v>561</v>
      </c>
      <c r="C18" t="s">
        <v>531</v>
      </c>
      <c r="D18">
        <v>610</v>
      </c>
      <c r="E18" t="s">
        <v>619</v>
      </c>
      <c r="Q18" s="10" t="s">
        <v>671</v>
      </c>
    </row>
    <row r="19" spans="1:19" x14ac:dyDescent="0.25">
      <c r="A19" t="s">
        <v>17</v>
      </c>
      <c r="B19" t="s">
        <v>562</v>
      </c>
      <c r="C19" t="s">
        <v>531</v>
      </c>
      <c r="D19">
        <v>710</v>
      </c>
      <c r="E19" t="s">
        <v>620</v>
      </c>
      <c r="Q19" s="10" t="s">
        <v>671</v>
      </c>
    </row>
    <row r="20" spans="1:19" x14ac:dyDescent="0.25">
      <c r="A20" t="s">
        <v>18</v>
      </c>
      <c r="B20" t="s">
        <v>692</v>
      </c>
      <c r="C20" t="s">
        <v>583</v>
      </c>
      <c r="D20" t="s">
        <v>708</v>
      </c>
      <c r="F20" t="s">
        <v>693</v>
      </c>
      <c r="Q20" s="10" t="s">
        <v>671</v>
      </c>
    </row>
    <row r="21" spans="1:19" x14ac:dyDescent="0.25">
      <c r="A21" t="s">
        <v>19</v>
      </c>
      <c r="B21" t="s">
        <v>553</v>
      </c>
      <c r="C21" t="s">
        <v>584</v>
      </c>
      <c r="F21" t="s">
        <v>613</v>
      </c>
      <c r="Q21" s="10" t="s">
        <v>671</v>
      </c>
      <c r="S21" t="s">
        <v>652</v>
      </c>
    </row>
    <row r="22" spans="1:19" x14ac:dyDescent="0.25">
      <c r="A22" t="s">
        <v>20</v>
      </c>
      <c r="B22" t="s">
        <v>552</v>
      </c>
      <c r="F22" t="s">
        <v>614</v>
      </c>
      <c r="Q22" s="10" t="s">
        <v>671</v>
      </c>
      <c r="S22" t="s">
        <v>654</v>
      </c>
    </row>
    <row r="23" spans="1:19" x14ac:dyDescent="0.25">
      <c r="A23" t="s">
        <v>21</v>
      </c>
      <c r="B23" t="s">
        <v>577</v>
      </c>
      <c r="C23" t="s">
        <v>536</v>
      </c>
      <c r="D23" t="s">
        <v>709</v>
      </c>
      <c r="E23" t="s">
        <v>578</v>
      </c>
      <c r="F23">
        <v>5</v>
      </c>
      <c r="G23" t="s">
        <v>615</v>
      </c>
      <c r="Q23" s="10" t="s">
        <v>671</v>
      </c>
      <c r="S23" t="s">
        <v>653</v>
      </c>
    </row>
    <row r="24" spans="1:19" x14ac:dyDescent="0.25">
      <c r="A24" t="s">
        <v>22</v>
      </c>
      <c r="B24" t="s">
        <v>554</v>
      </c>
      <c r="C24" t="s">
        <v>578</v>
      </c>
      <c r="D24">
        <v>5</v>
      </c>
      <c r="E24" t="s">
        <v>621</v>
      </c>
      <c r="Q24" s="10" t="s">
        <v>671</v>
      </c>
      <c r="S24" t="s">
        <v>656</v>
      </c>
    </row>
    <row r="25" spans="1:19" x14ac:dyDescent="0.25">
      <c r="A25" t="s">
        <v>23</v>
      </c>
      <c r="B25" t="s">
        <v>549</v>
      </c>
      <c r="C25" t="s">
        <v>587</v>
      </c>
      <c r="D25">
        <v>9051</v>
      </c>
      <c r="E25" t="s">
        <v>547</v>
      </c>
      <c r="F25" t="s">
        <v>694</v>
      </c>
      <c r="G25" s="2" t="s">
        <v>623</v>
      </c>
      <c r="Q25" s="10" t="s">
        <v>671</v>
      </c>
      <c r="S25" t="s">
        <v>655</v>
      </c>
    </row>
    <row r="26" spans="1:19" x14ac:dyDescent="0.25">
      <c r="A26" t="s">
        <v>24</v>
      </c>
      <c r="B26" t="s">
        <v>554</v>
      </c>
      <c r="C26" t="s">
        <v>578</v>
      </c>
      <c r="D26">
        <v>5</v>
      </c>
      <c r="E26" t="s">
        <v>621</v>
      </c>
      <c r="Q26" s="10" t="s">
        <v>671</v>
      </c>
      <c r="S26" t="s">
        <v>657</v>
      </c>
    </row>
    <row r="27" spans="1:19" x14ac:dyDescent="0.25">
      <c r="A27" t="s">
        <v>25</v>
      </c>
      <c r="B27" t="s">
        <v>577</v>
      </c>
      <c r="C27" t="s">
        <v>536</v>
      </c>
      <c r="D27" t="s">
        <v>709</v>
      </c>
      <c r="E27" t="s">
        <v>578</v>
      </c>
      <c r="F27">
        <v>5</v>
      </c>
      <c r="G27" t="s">
        <v>624</v>
      </c>
      <c r="Q27" s="10" t="s">
        <v>671</v>
      </c>
      <c r="S27" t="s">
        <v>658</v>
      </c>
    </row>
    <row r="28" spans="1:19" x14ac:dyDescent="0.25">
      <c r="A28" s="26" t="s">
        <v>26</v>
      </c>
      <c r="B28" t="s">
        <v>577</v>
      </c>
      <c r="C28" t="s">
        <v>505</v>
      </c>
      <c r="D28">
        <v>0</v>
      </c>
      <c r="E28" t="s">
        <v>506</v>
      </c>
      <c r="F28">
        <v>1</v>
      </c>
      <c r="G28" t="s">
        <v>578</v>
      </c>
      <c r="H28">
        <v>15</v>
      </c>
      <c r="I28" t="s">
        <v>625</v>
      </c>
      <c r="Q28" s="10" t="s">
        <v>671</v>
      </c>
    </row>
    <row r="29" spans="1:19" x14ac:dyDescent="0.25">
      <c r="A29" t="s">
        <v>27</v>
      </c>
      <c r="B29" t="s">
        <v>690</v>
      </c>
      <c r="C29" t="s">
        <v>691</v>
      </c>
      <c r="Q29" s="10" t="s">
        <v>671</v>
      </c>
    </row>
    <row r="30" spans="1:19" x14ac:dyDescent="0.25">
      <c r="A30" t="s">
        <v>28</v>
      </c>
      <c r="B30" t="s">
        <v>688</v>
      </c>
      <c r="C30" s="5" t="s">
        <v>626</v>
      </c>
      <c r="Q30" s="10" t="s">
        <v>671</v>
      </c>
    </row>
    <row r="31" spans="1:19" x14ac:dyDescent="0.25">
      <c r="A31" s="26" t="s">
        <v>579</v>
      </c>
      <c r="B31" s="2" t="s">
        <v>706</v>
      </c>
      <c r="Q31" s="10" t="s">
        <v>671</v>
      </c>
    </row>
    <row r="32" spans="1:19" x14ac:dyDescent="0.25">
      <c r="A32" t="s">
        <v>30</v>
      </c>
      <c r="B32" t="s">
        <v>537</v>
      </c>
      <c r="C32" t="s">
        <v>531</v>
      </c>
      <c r="D32" t="s">
        <v>680</v>
      </c>
      <c r="F32" t="s">
        <v>627</v>
      </c>
      <c r="Q32" s="10" t="s">
        <v>671</v>
      </c>
      <c r="S32" t="s">
        <v>576</v>
      </c>
    </row>
    <row r="33" spans="1:23" x14ac:dyDescent="0.25">
      <c r="A33" t="s">
        <v>31</v>
      </c>
      <c r="B33" t="s">
        <v>538</v>
      </c>
      <c r="C33" t="s">
        <v>531</v>
      </c>
      <c r="D33" t="s">
        <v>681</v>
      </c>
      <c r="F33" t="s">
        <v>628</v>
      </c>
      <c r="Q33" s="10" t="s">
        <v>671</v>
      </c>
      <c r="S33" t="s">
        <v>572</v>
      </c>
    </row>
    <row r="34" spans="1:23" x14ac:dyDescent="0.25">
      <c r="A34" t="s">
        <v>32</v>
      </c>
      <c r="B34" t="s">
        <v>539</v>
      </c>
      <c r="C34" t="s">
        <v>531</v>
      </c>
      <c r="D34" t="s">
        <v>682</v>
      </c>
      <c r="F34" t="s">
        <v>629</v>
      </c>
      <c r="Q34" s="10" t="s">
        <v>671</v>
      </c>
      <c r="S34" t="s">
        <v>573</v>
      </c>
    </row>
    <row r="35" spans="1:23" x14ac:dyDescent="0.25">
      <c r="A35" t="s">
        <v>33</v>
      </c>
      <c r="B35" t="s">
        <v>550</v>
      </c>
      <c r="C35" t="s">
        <v>531</v>
      </c>
      <c r="D35" t="s">
        <v>683</v>
      </c>
      <c r="F35" t="s">
        <v>630</v>
      </c>
      <c r="Q35" s="10" t="s">
        <v>671</v>
      </c>
      <c r="S35" t="s">
        <v>574</v>
      </c>
    </row>
    <row r="36" spans="1:23" x14ac:dyDescent="0.25">
      <c r="A36" t="s">
        <v>34</v>
      </c>
      <c r="B36" t="s">
        <v>551</v>
      </c>
      <c r="C36" t="s">
        <v>531</v>
      </c>
      <c r="D36" t="s">
        <v>684</v>
      </c>
      <c r="F36" t="s">
        <v>631</v>
      </c>
      <c r="Q36" s="10" t="s">
        <v>671</v>
      </c>
      <c r="S36" t="s">
        <v>575</v>
      </c>
    </row>
    <row r="37" spans="1:23" x14ac:dyDescent="0.25">
      <c r="A37" t="s">
        <v>35</v>
      </c>
      <c r="B37" t="s">
        <v>561</v>
      </c>
      <c r="C37" t="s">
        <v>531</v>
      </c>
      <c r="D37" t="s">
        <v>685</v>
      </c>
      <c r="F37" t="s">
        <v>632</v>
      </c>
      <c r="Q37" s="10" t="s">
        <v>671</v>
      </c>
      <c r="S37" t="s">
        <v>570</v>
      </c>
    </row>
    <row r="38" spans="1:23" x14ac:dyDescent="0.25">
      <c r="A38" t="s">
        <v>36</v>
      </c>
      <c r="B38" t="s">
        <v>562</v>
      </c>
      <c r="C38" t="s">
        <v>531</v>
      </c>
      <c r="D38" t="s">
        <v>686</v>
      </c>
      <c r="F38" t="s">
        <v>633</v>
      </c>
      <c r="Q38" s="10" t="s">
        <v>671</v>
      </c>
      <c r="S38" t="s">
        <v>571</v>
      </c>
    </row>
    <row r="39" spans="1:23" x14ac:dyDescent="0.25">
      <c r="A39" t="s">
        <v>37</v>
      </c>
      <c r="B39" t="s">
        <v>622</v>
      </c>
      <c r="Q39" s="10" t="s">
        <v>671</v>
      </c>
    </row>
    <row r="40" spans="1:23" x14ac:dyDescent="0.25">
      <c r="A40" t="s">
        <v>38</v>
      </c>
      <c r="B40" t="s">
        <v>577</v>
      </c>
      <c r="C40" t="s">
        <v>536</v>
      </c>
      <c r="D40" t="s">
        <v>709</v>
      </c>
      <c r="E40" t="s">
        <v>578</v>
      </c>
      <c r="F40" s="32">
        <v>5</v>
      </c>
      <c r="G40" t="s">
        <v>615</v>
      </c>
    </row>
    <row r="41" spans="1:23" x14ac:dyDescent="0.25">
      <c r="A41" t="s">
        <v>39</v>
      </c>
      <c r="B41" t="s">
        <v>577</v>
      </c>
      <c r="C41" t="s">
        <v>505</v>
      </c>
      <c r="D41" t="s">
        <v>540</v>
      </c>
      <c r="E41" t="s">
        <v>506</v>
      </c>
      <c r="F41" t="s">
        <v>541</v>
      </c>
      <c r="G41" t="s">
        <v>578</v>
      </c>
      <c r="H41" s="32">
        <v>15</v>
      </c>
      <c r="I41" t="s">
        <v>583</v>
      </c>
      <c r="J41" t="s">
        <v>708</v>
      </c>
      <c r="K41" t="s">
        <v>634</v>
      </c>
    </row>
    <row r="42" spans="1:23" x14ac:dyDescent="0.25">
      <c r="A42" t="s">
        <v>40</v>
      </c>
      <c r="B42" t="s">
        <v>577</v>
      </c>
      <c r="C42" t="s">
        <v>536</v>
      </c>
      <c r="D42" t="s">
        <v>713</v>
      </c>
      <c r="E42" t="s">
        <v>578</v>
      </c>
      <c r="F42" s="32">
        <v>5</v>
      </c>
      <c r="I42" t="s">
        <v>636</v>
      </c>
    </row>
    <row r="43" spans="1:23" x14ac:dyDescent="0.25">
      <c r="A43" t="s">
        <v>41</v>
      </c>
      <c r="B43" t="s">
        <v>584</v>
      </c>
      <c r="C43" t="s">
        <v>578</v>
      </c>
      <c r="D43" t="s">
        <v>585</v>
      </c>
      <c r="F43" t="s">
        <v>635</v>
      </c>
    </row>
    <row r="44" spans="1:23" x14ac:dyDescent="0.25">
      <c r="A44" t="s">
        <v>42</v>
      </c>
      <c r="B44" t="s">
        <v>582</v>
      </c>
      <c r="C44" t="s">
        <v>587</v>
      </c>
      <c r="D44" s="32">
        <v>1.5</v>
      </c>
      <c r="F44" t="s">
        <v>689</v>
      </c>
    </row>
    <row r="45" spans="1:23" x14ac:dyDescent="0.25">
      <c r="A45" t="s">
        <v>43</v>
      </c>
      <c r="B45" t="s">
        <v>535</v>
      </c>
      <c r="C45" t="s">
        <v>505</v>
      </c>
      <c r="D45" t="s">
        <v>540</v>
      </c>
      <c r="E45" t="s">
        <v>506</v>
      </c>
      <c r="F45" t="s">
        <v>541</v>
      </c>
      <c r="G45" t="s">
        <v>536</v>
      </c>
      <c r="H45" t="s">
        <v>542</v>
      </c>
      <c r="I45" t="s">
        <v>543</v>
      </c>
      <c r="J45" t="s">
        <v>544</v>
      </c>
      <c r="K45" t="s">
        <v>545</v>
      </c>
      <c r="L45" t="s">
        <v>546</v>
      </c>
      <c r="M45" t="s">
        <v>547</v>
      </c>
      <c r="N45" t="s">
        <v>588</v>
      </c>
      <c r="O45" t="s">
        <v>697</v>
      </c>
    </row>
    <row r="46" spans="1:23" x14ac:dyDescent="0.25">
      <c r="A46" t="s">
        <v>44</v>
      </c>
      <c r="B46" t="s">
        <v>730</v>
      </c>
      <c r="C46" t="s">
        <v>505</v>
      </c>
      <c r="D46" t="s">
        <v>540</v>
      </c>
      <c r="E46" t="s">
        <v>506</v>
      </c>
      <c r="F46" t="s">
        <v>541</v>
      </c>
      <c r="G46" t="s">
        <v>536</v>
      </c>
      <c r="H46" t="s">
        <v>710</v>
      </c>
      <c r="I46" t="s">
        <v>543</v>
      </c>
      <c r="J46" t="s">
        <v>544</v>
      </c>
      <c r="N46" t="s">
        <v>731</v>
      </c>
      <c r="S46" s="30" t="s">
        <v>677</v>
      </c>
      <c r="V46" s="27" t="str">
        <f>+V148</f>
        <v>LRB-30</v>
      </c>
      <c r="W46" t="s">
        <v>678</v>
      </c>
    </row>
    <row r="47" spans="1:23" x14ac:dyDescent="0.25">
      <c r="A47" s="26" t="s">
        <v>45</v>
      </c>
      <c r="B47" t="s">
        <v>577</v>
      </c>
      <c r="C47" t="s">
        <v>536</v>
      </c>
      <c r="D47" t="s">
        <v>709</v>
      </c>
      <c r="E47" t="s">
        <v>578</v>
      </c>
      <c r="F47">
        <v>5</v>
      </c>
      <c r="H47" t="s">
        <v>637</v>
      </c>
      <c r="S47" s="13" t="s">
        <v>528</v>
      </c>
      <c r="T47" s="10" t="s">
        <v>581</v>
      </c>
      <c r="U47" s="25" t="s">
        <v>531</v>
      </c>
      <c r="V47" s="31">
        <f>+V144</f>
        <v>12</v>
      </c>
      <c r="W47" s="25" t="str">
        <f>+W144</f>
        <v>(Total # of holes described below)</v>
      </c>
    </row>
    <row r="48" spans="1:23" x14ac:dyDescent="0.25">
      <c r="A48" t="s">
        <v>46</v>
      </c>
      <c r="B48" s="5" t="s">
        <v>548</v>
      </c>
      <c r="C48" s="5"/>
      <c r="D48" s="5"/>
      <c r="E48" s="5"/>
      <c r="F48" s="5" t="s">
        <v>638</v>
      </c>
      <c r="S48" s="13" t="s">
        <v>528</v>
      </c>
      <c r="T48" s="10" t="s">
        <v>695</v>
      </c>
      <c r="U48" s="25" t="s">
        <v>531</v>
      </c>
      <c r="V48" s="31">
        <v>0</v>
      </c>
      <c r="W48" s="25" t="str">
        <f>+W145</f>
        <v>(Extra addon, non-peck drill depth)</v>
      </c>
    </row>
    <row r="49" spans="1:23" x14ac:dyDescent="0.25">
      <c r="A49" t="s">
        <v>47</v>
      </c>
      <c r="S49" s="13" t="s">
        <v>528</v>
      </c>
      <c r="T49" s="10" t="s">
        <v>696</v>
      </c>
      <c r="U49" s="25" t="s">
        <v>531</v>
      </c>
      <c r="V49" s="31">
        <f>+V146</f>
        <v>2</v>
      </c>
      <c r="W49" s="25" t="str">
        <f>+W146</f>
        <v>(Z UP traversed over fixtures)</v>
      </c>
    </row>
    <row r="50" spans="1:23" x14ac:dyDescent="0.25">
      <c r="A50" t="s">
        <v>48</v>
      </c>
      <c r="B50" t="s">
        <v>622</v>
      </c>
      <c r="S50" s="13" t="s">
        <v>528</v>
      </c>
      <c r="T50" s="10" t="s">
        <v>704</v>
      </c>
      <c r="U50" s="25" t="s">
        <v>531</v>
      </c>
      <c r="V50" s="31">
        <f>+V147</f>
        <v>800</v>
      </c>
      <c r="W50" s="25" t="str">
        <f>+W147</f>
        <v>( Spindle Speed, drilling)</v>
      </c>
    </row>
    <row r="51" spans="1:23" x14ac:dyDescent="0.25">
      <c r="A51" s="26" t="s">
        <v>586</v>
      </c>
      <c r="B51" s="28" t="str">
        <f>+S46</f>
        <v>(Subroutine:</v>
      </c>
      <c r="C51" s="29"/>
      <c r="D51" s="29" t="str">
        <f>+V46</f>
        <v>LRB-30</v>
      </c>
      <c r="F51" s="29" t="str">
        <f>+W46</f>
        <v>hole data follows: )</v>
      </c>
      <c r="G51" s="25"/>
      <c r="H51" s="25"/>
    </row>
    <row r="52" spans="1:23" x14ac:dyDescent="0.25">
      <c r="A52" t="s">
        <v>50</v>
      </c>
      <c r="B52" s="29" t="str">
        <f>+S47</f>
        <v>#1</v>
      </c>
      <c r="C52" s="29" t="str">
        <f>+T47</f>
        <v>00</v>
      </c>
      <c r="D52" s="29" t="str">
        <f>+U47</f>
        <v>=</v>
      </c>
      <c r="E52" s="29">
        <f>+V47</f>
        <v>12</v>
      </c>
      <c r="F52" s="29" t="str">
        <f>+W47</f>
        <v>(Total # of holes described below)</v>
      </c>
      <c r="Q52">
        <v>0</v>
      </c>
    </row>
    <row r="53" spans="1:23" x14ac:dyDescent="0.25">
      <c r="A53" t="s">
        <v>51</v>
      </c>
      <c r="B53" s="29" t="str">
        <f t="shared" ref="B53:F55" si="0">+S48</f>
        <v>#1</v>
      </c>
      <c r="C53" s="29" t="str">
        <f t="shared" si="0"/>
        <v>01</v>
      </c>
      <c r="D53" s="29" t="str">
        <f t="shared" si="0"/>
        <v>=</v>
      </c>
      <c r="E53" s="29">
        <f t="shared" si="0"/>
        <v>0</v>
      </c>
      <c r="F53" s="29" t="str">
        <f t="shared" si="0"/>
        <v>(Extra addon, non-peck drill depth)</v>
      </c>
      <c r="Q53">
        <f>1+Q52</f>
        <v>1</v>
      </c>
      <c r="R53" t="s">
        <v>503</v>
      </c>
      <c r="S53" s="13" t="s">
        <v>528</v>
      </c>
      <c r="T53" s="25">
        <v>11</v>
      </c>
      <c r="U53" s="25" t="s">
        <v>531</v>
      </c>
      <c r="V53" s="25">
        <f>+U150</f>
        <v>0</v>
      </c>
      <c r="W53" s="14" t="s">
        <v>640</v>
      </c>
    </row>
    <row r="54" spans="1:23" x14ac:dyDescent="0.25">
      <c r="A54" t="s">
        <v>52</v>
      </c>
      <c r="B54" s="29" t="str">
        <f t="shared" si="0"/>
        <v>#1</v>
      </c>
      <c r="C54" s="29" t="str">
        <f t="shared" si="0"/>
        <v>02</v>
      </c>
      <c r="D54" s="29" t="str">
        <f t="shared" si="0"/>
        <v>=</v>
      </c>
      <c r="E54" s="29">
        <f t="shared" si="0"/>
        <v>2</v>
      </c>
      <c r="F54" s="29" t="str">
        <f t="shared" si="0"/>
        <v>(Z UP traversed over fixtures)</v>
      </c>
      <c r="Q54">
        <f t="shared" ref="Q54:Q117" si="1">1+Q53</f>
        <v>2</v>
      </c>
      <c r="R54" t="s">
        <v>504</v>
      </c>
      <c r="S54" s="13" t="s">
        <v>529</v>
      </c>
      <c r="T54" s="25">
        <v>11</v>
      </c>
      <c r="U54" s="25" t="s">
        <v>531</v>
      </c>
      <c r="V54" s="25">
        <f>+V150</f>
        <v>-1.75</v>
      </c>
      <c r="W54" s="14" t="s">
        <v>641</v>
      </c>
    </row>
    <row r="55" spans="1:23" x14ac:dyDescent="0.25">
      <c r="A55" t="s">
        <v>53</v>
      </c>
      <c r="B55" s="29" t="str">
        <f t="shared" si="0"/>
        <v>#1</v>
      </c>
      <c r="C55" s="29" t="str">
        <f t="shared" si="0"/>
        <v>03</v>
      </c>
      <c r="D55" s="29" t="str">
        <f t="shared" si="0"/>
        <v>=</v>
      </c>
      <c r="E55" s="29">
        <f t="shared" si="0"/>
        <v>800</v>
      </c>
      <c r="F55" s="29" t="str">
        <f t="shared" si="0"/>
        <v>( Spindle Speed, drilling)</v>
      </c>
      <c r="Q55">
        <f t="shared" si="1"/>
        <v>3</v>
      </c>
      <c r="R55" t="s">
        <v>532</v>
      </c>
      <c r="S55" s="13" t="s">
        <v>530</v>
      </c>
      <c r="T55" s="25">
        <v>11</v>
      </c>
      <c r="U55" s="25" t="s">
        <v>531</v>
      </c>
      <c r="V55" s="25">
        <f t="shared" ref="V55:W59" si="2">+V139</f>
        <v>-0.2</v>
      </c>
      <c r="W55" s="14" t="str">
        <f t="shared" si="2"/>
        <v>(Z-hole peck drill depth)</v>
      </c>
    </row>
    <row r="56" spans="1:23" x14ac:dyDescent="0.25">
      <c r="A56" t="s">
        <v>54</v>
      </c>
      <c r="B56" s="29" t="str">
        <f t="shared" ref="B56:F87" si="3">+S53</f>
        <v>#1</v>
      </c>
      <c r="C56" s="29">
        <f t="shared" si="3"/>
        <v>11</v>
      </c>
      <c r="D56" s="29" t="str">
        <f t="shared" si="3"/>
        <v>=</v>
      </c>
      <c r="E56" s="29">
        <f t="shared" si="3"/>
        <v>0</v>
      </c>
      <c r="F56" s="29" t="str">
        <f t="shared" si="3"/>
        <v>(x-center ref hole, 30in)</v>
      </c>
      <c r="Q56">
        <f t="shared" si="1"/>
        <v>4</v>
      </c>
      <c r="S56" s="13" t="s">
        <v>557</v>
      </c>
      <c r="T56" s="25">
        <v>11</v>
      </c>
      <c r="U56" s="25" t="s">
        <v>531</v>
      </c>
      <c r="V56" s="25">
        <f t="shared" si="2"/>
        <v>0.05</v>
      </c>
      <c r="W56" s="14" t="str">
        <f t="shared" si="2"/>
        <v>(R withdraw position= initial and final position)</v>
      </c>
    </row>
    <row r="57" spans="1:23" x14ac:dyDescent="0.25">
      <c r="A57" t="s">
        <v>55</v>
      </c>
      <c r="B57" s="29" t="str">
        <f t="shared" si="3"/>
        <v>#2</v>
      </c>
      <c r="C57" s="29">
        <f t="shared" si="3"/>
        <v>11</v>
      </c>
      <c r="D57" s="29" t="str">
        <f t="shared" si="3"/>
        <v>=</v>
      </c>
      <c r="E57" s="29">
        <f t="shared" si="3"/>
        <v>-1.75</v>
      </c>
      <c r="F57" s="29" t="str">
        <f t="shared" si="3"/>
        <v>(y-center ref hole, 30in)</v>
      </c>
      <c r="Q57">
        <f t="shared" si="1"/>
        <v>5</v>
      </c>
      <c r="S57" s="13" t="s">
        <v>558</v>
      </c>
      <c r="T57" s="25">
        <v>11</v>
      </c>
      <c r="U57" s="25" t="s">
        <v>531</v>
      </c>
      <c r="V57" s="25">
        <f t="shared" si="2"/>
        <v>1</v>
      </c>
      <c r="W57" s="14" t="str">
        <f t="shared" si="2"/>
        <v>(L # repeats)</v>
      </c>
    </row>
    <row r="58" spans="1:23" x14ac:dyDescent="0.25">
      <c r="A58" t="s">
        <v>56</v>
      </c>
      <c r="B58" s="29" t="str">
        <f t="shared" si="3"/>
        <v>#3</v>
      </c>
      <c r="C58" s="29">
        <f t="shared" si="3"/>
        <v>11</v>
      </c>
      <c r="D58" s="29" t="str">
        <f t="shared" si="3"/>
        <v>=</v>
      </c>
      <c r="E58" s="29">
        <f t="shared" si="3"/>
        <v>-0.2</v>
      </c>
      <c r="F58" s="29" t="str">
        <f t="shared" si="3"/>
        <v>(Z-hole peck drill depth)</v>
      </c>
      <c r="Q58">
        <f t="shared" si="1"/>
        <v>6</v>
      </c>
      <c r="S58" s="13" t="s">
        <v>559</v>
      </c>
      <c r="T58" s="25">
        <v>11</v>
      </c>
      <c r="U58" s="25" t="s">
        <v>531</v>
      </c>
      <c r="V58" s="25">
        <f t="shared" si="2"/>
        <v>0.04</v>
      </c>
      <c r="W58" s="14" t="str">
        <f t="shared" si="2"/>
        <v>(Q peck increment. # pecks = z/Q)</v>
      </c>
    </row>
    <row r="59" spans="1:23" x14ac:dyDescent="0.25">
      <c r="A59" t="s">
        <v>57</v>
      </c>
      <c r="B59" s="29" t="str">
        <f t="shared" si="3"/>
        <v>#4</v>
      </c>
      <c r="C59" s="29">
        <f t="shared" si="3"/>
        <v>11</v>
      </c>
      <c r="D59" s="29" t="str">
        <f t="shared" si="3"/>
        <v>=</v>
      </c>
      <c r="E59" s="29">
        <f t="shared" si="3"/>
        <v>0.05</v>
      </c>
      <c r="F59" s="29" t="str">
        <f t="shared" si="3"/>
        <v>(R withdraw position= initial and final position)</v>
      </c>
      <c r="Q59">
        <f t="shared" si="1"/>
        <v>7</v>
      </c>
      <c r="S59" s="13" t="s">
        <v>560</v>
      </c>
      <c r="T59" s="25">
        <v>11</v>
      </c>
      <c r="U59" s="25" t="s">
        <v>531</v>
      </c>
      <c r="V59" s="25">
        <f t="shared" si="2"/>
        <v>1</v>
      </c>
      <c r="W59" s="14" t="str">
        <f t="shared" si="2"/>
        <v>(F peck feed rate= returned default feed rate)</v>
      </c>
    </row>
    <row r="60" spans="1:23" x14ac:dyDescent="0.25">
      <c r="A60" t="s">
        <v>58</v>
      </c>
      <c r="B60" s="29" t="str">
        <f t="shared" si="3"/>
        <v>#5</v>
      </c>
      <c r="C60" s="29">
        <f t="shared" si="3"/>
        <v>11</v>
      </c>
      <c r="D60" s="29" t="str">
        <f t="shared" si="3"/>
        <v>=</v>
      </c>
      <c r="E60" s="29">
        <f t="shared" si="3"/>
        <v>1</v>
      </c>
      <c r="F60" s="29" t="str">
        <f t="shared" si="3"/>
        <v>(L # repeats)</v>
      </c>
      <c r="Q60">
        <f t="shared" si="1"/>
        <v>8</v>
      </c>
      <c r="S60" s="13" t="s">
        <v>528</v>
      </c>
      <c r="T60" s="25">
        <f>+T53+1</f>
        <v>12</v>
      </c>
      <c r="U60" s="25" t="s">
        <v>531</v>
      </c>
      <c r="V60" s="25">
        <f>+U152</f>
        <v>-2</v>
      </c>
      <c r="W60" s="14" t="s">
        <v>643</v>
      </c>
    </row>
    <row r="61" spans="1:23" x14ac:dyDescent="0.25">
      <c r="A61" t="s">
        <v>59</v>
      </c>
      <c r="B61" s="29" t="str">
        <f t="shared" si="3"/>
        <v>#6</v>
      </c>
      <c r="C61" s="29">
        <f t="shared" si="3"/>
        <v>11</v>
      </c>
      <c r="D61" s="29" t="str">
        <f t="shared" si="3"/>
        <v>=</v>
      </c>
      <c r="E61" s="29">
        <f t="shared" si="3"/>
        <v>0.04</v>
      </c>
      <c r="F61" s="29" t="str">
        <f t="shared" si="3"/>
        <v>(Q peck increment. # pecks = z/Q)</v>
      </c>
      <c r="Q61">
        <f t="shared" si="1"/>
        <v>9</v>
      </c>
      <c r="S61" s="13" t="s">
        <v>529</v>
      </c>
      <c r="T61" s="25">
        <f>+T54+1</f>
        <v>12</v>
      </c>
      <c r="U61" s="25" t="s">
        <v>531</v>
      </c>
      <c r="V61" s="25">
        <f>+V152</f>
        <v>-1.75</v>
      </c>
      <c r="W61" s="14" t="s">
        <v>644</v>
      </c>
    </row>
    <row r="62" spans="1:23" x14ac:dyDescent="0.25">
      <c r="A62" t="s">
        <v>60</v>
      </c>
      <c r="B62" s="29" t="str">
        <f t="shared" si="3"/>
        <v>#7</v>
      </c>
      <c r="C62" s="29">
        <f t="shared" si="3"/>
        <v>11</v>
      </c>
      <c r="D62" s="29" t="str">
        <f t="shared" si="3"/>
        <v>=</v>
      </c>
      <c r="E62" s="29">
        <f t="shared" si="3"/>
        <v>1</v>
      </c>
      <c r="F62" s="29" t="str">
        <f t="shared" si="3"/>
        <v>(F peck feed rate= returned default feed rate)</v>
      </c>
      <c r="Q62">
        <f t="shared" si="1"/>
        <v>10</v>
      </c>
      <c r="S62" s="13" t="s">
        <v>530</v>
      </c>
      <c r="T62" s="25">
        <f>+T55+1</f>
        <v>12</v>
      </c>
      <c r="U62" s="25" t="s">
        <v>531</v>
      </c>
      <c r="V62" s="25">
        <f t="shared" ref="V62:W66" si="4">+V139</f>
        <v>-0.2</v>
      </c>
      <c r="W62" s="14" t="str">
        <f t="shared" si="4"/>
        <v>(Z-hole peck drill depth)</v>
      </c>
    </row>
    <row r="63" spans="1:23" x14ac:dyDescent="0.25">
      <c r="A63" t="s">
        <v>61</v>
      </c>
      <c r="B63" s="29" t="str">
        <f t="shared" si="3"/>
        <v>#1</v>
      </c>
      <c r="C63" s="29">
        <f t="shared" si="3"/>
        <v>12</v>
      </c>
      <c r="D63" s="29" t="str">
        <f t="shared" si="3"/>
        <v>=</v>
      </c>
      <c r="E63" s="29">
        <f t="shared" si="3"/>
        <v>-2</v>
      </c>
      <c r="F63" s="29" t="str">
        <f t="shared" si="3"/>
        <v>(x-extra ref hole )</v>
      </c>
      <c r="Q63">
        <f t="shared" si="1"/>
        <v>11</v>
      </c>
      <c r="S63" s="13" t="s">
        <v>557</v>
      </c>
      <c r="T63" s="25">
        <f t="shared" ref="T63:T66" si="5">+T56+1</f>
        <v>12</v>
      </c>
      <c r="U63" s="25" t="s">
        <v>531</v>
      </c>
      <c r="V63" s="25">
        <f t="shared" si="4"/>
        <v>0.05</v>
      </c>
      <c r="W63" s="14" t="str">
        <f t="shared" si="4"/>
        <v>(R withdraw position= initial and final position)</v>
      </c>
    </row>
    <row r="64" spans="1:23" x14ac:dyDescent="0.25">
      <c r="A64" t="s">
        <v>62</v>
      </c>
      <c r="B64" s="29" t="str">
        <f t="shared" si="3"/>
        <v>#2</v>
      </c>
      <c r="C64" s="29">
        <f t="shared" si="3"/>
        <v>12</v>
      </c>
      <c r="D64" s="29" t="str">
        <f t="shared" si="3"/>
        <v>=</v>
      </c>
      <c r="E64" s="29">
        <f t="shared" si="3"/>
        <v>-1.75</v>
      </c>
      <c r="F64" s="29" t="str">
        <f t="shared" si="3"/>
        <v>(y-extra ref hole)</v>
      </c>
      <c r="Q64">
        <f t="shared" si="1"/>
        <v>12</v>
      </c>
      <c r="S64" s="13" t="s">
        <v>558</v>
      </c>
      <c r="T64" s="25">
        <f t="shared" si="5"/>
        <v>12</v>
      </c>
      <c r="U64" s="25" t="s">
        <v>531</v>
      </c>
      <c r="V64" s="25">
        <f t="shared" si="4"/>
        <v>1</v>
      </c>
      <c r="W64" s="14" t="str">
        <f t="shared" si="4"/>
        <v>(L # repeats)</v>
      </c>
    </row>
    <row r="65" spans="1:23" x14ac:dyDescent="0.25">
      <c r="A65" t="s">
        <v>63</v>
      </c>
      <c r="B65" s="29" t="str">
        <f t="shared" si="3"/>
        <v>#3</v>
      </c>
      <c r="C65" s="29">
        <f t="shared" si="3"/>
        <v>12</v>
      </c>
      <c r="D65" s="29" t="str">
        <f t="shared" si="3"/>
        <v>=</v>
      </c>
      <c r="E65" s="29">
        <f t="shared" si="3"/>
        <v>-0.2</v>
      </c>
      <c r="F65" s="29" t="str">
        <f t="shared" si="3"/>
        <v>(Z-hole peck drill depth)</v>
      </c>
      <c r="Q65">
        <f t="shared" si="1"/>
        <v>13</v>
      </c>
      <c r="S65" s="13" t="s">
        <v>559</v>
      </c>
      <c r="T65" s="25">
        <f t="shared" si="5"/>
        <v>12</v>
      </c>
      <c r="U65" s="25" t="s">
        <v>531</v>
      </c>
      <c r="V65" s="25">
        <f t="shared" si="4"/>
        <v>0.04</v>
      </c>
      <c r="W65" s="14" t="str">
        <f t="shared" si="4"/>
        <v>(Q peck increment. # pecks = z/Q)</v>
      </c>
    </row>
    <row r="66" spans="1:23" x14ac:dyDescent="0.25">
      <c r="A66" t="s">
        <v>64</v>
      </c>
      <c r="B66" s="29" t="str">
        <f t="shared" si="3"/>
        <v>#4</v>
      </c>
      <c r="C66" s="29">
        <f t="shared" si="3"/>
        <v>12</v>
      </c>
      <c r="D66" s="29" t="str">
        <f t="shared" si="3"/>
        <v>=</v>
      </c>
      <c r="E66" s="29">
        <f t="shared" si="3"/>
        <v>0.05</v>
      </c>
      <c r="F66" s="29" t="str">
        <f t="shared" si="3"/>
        <v>(R withdraw position= initial and final position)</v>
      </c>
      <c r="Q66">
        <f t="shared" si="1"/>
        <v>14</v>
      </c>
      <c r="S66" s="13" t="s">
        <v>560</v>
      </c>
      <c r="T66" s="25">
        <f t="shared" si="5"/>
        <v>12</v>
      </c>
      <c r="U66" s="25" t="s">
        <v>531</v>
      </c>
      <c r="V66" s="25">
        <f t="shared" si="4"/>
        <v>1</v>
      </c>
      <c r="W66" s="14" t="str">
        <f t="shared" si="4"/>
        <v>(F peck feed rate= returned default feed rate)</v>
      </c>
    </row>
    <row r="67" spans="1:23" x14ac:dyDescent="0.25">
      <c r="A67" t="s">
        <v>65</v>
      </c>
      <c r="B67" s="29" t="str">
        <f t="shared" si="3"/>
        <v>#5</v>
      </c>
      <c r="C67" s="29">
        <f t="shared" si="3"/>
        <v>12</v>
      </c>
      <c r="D67" s="29" t="str">
        <f t="shared" si="3"/>
        <v>=</v>
      </c>
      <c r="E67" s="29">
        <f t="shared" si="3"/>
        <v>1</v>
      </c>
      <c r="F67" s="29" t="str">
        <f t="shared" si="3"/>
        <v>(L # repeats)</v>
      </c>
      <c r="Q67">
        <f t="shared" si="1"/>
        <v>15</v>
      </c>
      <c r="S67" s="13" t="s">
        <v>528</v>
      </c>
      <c r="T67" s="25">
        <f>+T60+1</f>
        <v>13</v>
      </c>
      <c r="U67" s="25" t="s">
        <v>531</v>
      </c>
      <c r="V67" s="25">
        <f>+U153</f>
        <v>-8.9160000000000004</v>
      </c>
      <c r="W67" s="14" t="s">
        <v>666</v>
      </c>
    </row>
    <row r="68" spans="1:23" x14ac:dyDescent="0.25">
      <c r="A68" t="s">
        <v>66</v>
      </c>
      <c r="B68" s="29" t="str">
        <f t="shared" si="3"/>
        <v>#6</v>
      </c>
      <c r="C68" s="29">
        <f t="shared" si="3"/>
        <v>12</v>
      </c>
      <c r="D68" s="29" t="str">
        <f t="shared" si="3"/>
        <v>=</v>
      </c>
      <c r="E68" s="29">
        <f t="shared" si="3"/>
        <v>0.04</v>
      </c>
      <c r="F68" s="29" t="str">
        <f t="shared" si="3"/>
        <v>(Q peck increment. # pecks = z/Q)</v>
      </c>
      <c r="Q68">
        <f t="shared" si="1"/>
        <v>16</v>
      </c>
      <c r="S68" s="13" t="s">
        <v>529</v>
      </c>
      <c r="T68" s="25">
        <f>+T61+1</f>
        <v>13</v>
      </c>
      <c r="U68" s="25" t="s">
        <v>531</v>
      </c>
      <c r="V68" s="25">
        <f>+V153</f>
        <v>-2.5859999999999999</v>
      </c>
      <c r="W68" s="14" t="s">
        <v>667</v>
      </c>
    </row>
    <row r="69" spans="1:23" x14ac:dyDescent="0.25">
      <c r="A69" t="s">
        <v>67</v>
      </c>
      <c r="B69" s="29" t="str">
        <f t="shared" si="3"/>
        <v>#7</v>
      </c>
      <c r="C69" s="29">
        <f t="shared" si="3"/>
        <v>12</v>
      </c>
      <c r="D69" s="29" t="str">
        <f t="shared" si="3"/>
        <v>=</v>
      </c>
      <c r="E69" s="29">
        <f t="shared" si="3"/>
        <v>1</v>
      </c>
      <c r="F69" s="29" t="str">
        <f t="shared" si="3"/>
        <v>(F peck feed rate= returned default feed rate)</v>
      </c>
      <c r="Q69">
        <f t="shared" si="1"/>
        <v>17</v>
      </c>
      <c r="S69" s="13" t="s">
        <v>530</v>
      </c>
      <c r="T69" s="25">
        <f>+T62+1</f>
        <v>13</v>
      </c>
      <c r="U69" s="25" t="s">
        <v>531</v>
      </c>
      <c r="V69" s="25">
        <f t="shared" ref="V69:W73" si="6">+V139</f>
        <v>-0.2</v>
      </c>
      <c r="W69" s="14" t="str">
        <f t="shared" si="6"/>
        <v>(Z-hole peck drill depth)</v>
      </c>
    </row>
    <row r="70" spans="1:23" x14ac:dyDescent="0.25">
      <c r="A70" t="s">
        <v>68</v>
      </c>
      <c r="B70" s="29" t="str">
        <f t="shared" si="3"/>
        <v>#1</v>
      </c>
      <c r="C70" s="29">
        <f t="shared" si="3"/>
        <v>13</v>
      </c>
      <c r="D70" s="29" t="str">
        <f t="shared" si="3"/>
        <v>=</v>
      </c>
      <c r="E70" s="29">
        <f t="shared" si="3"/>
        <v>-8.9160000000000004</v>
      </c>
      <c r="F70" s="29" t="str">
        <f t="shared" si="3"/>
        <v>(X-BASE hole position)</v>
      </c>
      <c r="Q70">
        <f t="shared" si="1"/>
        <v>18</v>
      </c>
      <c r="S70" s="13" t="s">
        <v>557</v>
      </c>
      <c r="T70" s="25">
        <f t="shared" ref="T70:T73" si="7">+T63+1</f>
        <v>13</v>
      </c>
      <c r="U70" s="25" t="s">
        <v>531</v>
      </c>
      <c r="V70" s="25">
        <f t="shared" si="6"/>
        <v>0.05</v>
      </c>
      <c r="W70" s="14" t="str">
        <f t="shared" si="6"/>
        <v>(R withdraw position= initial and final position)</v>
      </c>
    </row>
    <row r="71" spans="1:23" x14ac:dyDescent="0.25">
      <c r="A71" t="s">
        <v>69</v>
      </c>
      <c r="B71" s="29" t="str">
        <f t="shared" si="3"/>
        <v>#2</v>
      </c>
      <c r="C71" s="29">
        <f t="shared" si="3"/>
        <v>13</v>
      </c>
      <c r="D71" s="29" t="str">
        <f t="shared" si="3"/>
        <v>=</v>
      </c>
      <c r="E71" s="29">
        <f t="shared" si="3"/>
        <v>-2.5859999999999999</v>
      </c>
      <c r="F71" s="29" t="str">
        <f t="shared" si="3"/>
        <v xml:space="preserve"> (Y-BASE hole position)</v>
      </c>
      <c r="Q71">
        <f t="shared" si="1"/>
        <v>19</v>
      </c>
      <c r="S71" s="13" t="s">
        <v>558</v>
      </c>
      <c r="T71" s="25">
        <f t="shared" si="7"/>
        <v>13</v>
      </c>
      <c r="U71" s="25" t="s">
        <v>531</v>
      </c>
      <c r="V71" s="25">
        <f t="shared" si="6"/>
        <v>1</v>
      </c>
      <c r="W71" s="14" t="str">
        <f t="shared" si="6"/>
        <v>(L # repeats)</v>
      </c>
    </row>
    <row r="72" spans="1:23" x14ac:dyDescent="0.25">
      <c r="A72" t="s">
        <v>70</v>
      </c>
      <c r="B72" s="29" t="str">
        <f t="shared" si="3"/>
        <v>#3</v>
      </c>
      <c r="C72" s="29">
        <f t="shared" si="3"/>
        <v>13</v>
      </c>
      <c r="D72" s="29" t="str">
        <f t="shared" si="3"/>
        <v>=</v>
      </c>
      <c r="E72" s="29">
        <f t="shared" si="3"/>
        <v>-0.2</v>
      </c>
      <c r="F72" s="29" t="str">
        <f t="shared" si="3"/>
        <v>(Z-hole peck drill depth)</v>
      </c>
      <c r="Q72">
        <f t="shared" si="1"/>
        <v>20</v>
      </c>
      <c r="S72" s="13" t="s">
        <v>559</v>
      </c>
      <c r="T72" s="25">
        <f t="shared" si="7"/>
        <v>13</v>
      </c>
      <c r="U72" s="25" t="s">
        <v>531</v>
      </c>
      <c r="V72" s="25">
        <f t="shared" si="6"/>
        <v>0.04</v>
      </c>
      <c r="W72" s="14" t="str">
        <f t="shared" si="6"/>
        <v>(Q peck increment. # pecks = z/Q)</v>
      </c>
    </row>
    <row r="73" spans="1:23" x14ac:dyDescent="0.25">
      <c r="A73" t="s">
        <v>71</v>
      </c>
      <c r="B73" s="29" t="str">
        <f t="shared" si="3"/>
        <v>#4</v>
      </c>
      <c r="C73" s="29">
        <f t="shared" si="3"/>
        <v>13</v>
      </c>
      <c r="D73" s="29" t="str">
        <f t="shared" si="3"/>
        <v>=</v>
      </c>
      <c r="E73" s="29">
        <f t="shared" si="3"/>
        <v>0.05</v>
      </c>
      <c r="F73" s="29" t="str">
        <f t="shared" si="3"/>
        <v>(R withdraw position= initial and final position)</v>
      </c>
      <c r="Q73">
        <f t="shared" si="1"/>
        <v>21</v>
      </c>
      <c r="S73" s="13" t="s">
        <v>560</v>
      </c>
      <c r="T73" s="25">
        <f t="shared" si="7"/>
        <v>13</v>
      </c>
      <c r="U73" s="25" t="s">
        <v>531</v>
      </c>
      <c r="V73" s="25">
        <f t="shared" si="6"/>
        <v>1</v>
      </c>
      <c r="W73" s="14" t="str">
        <f t="shared" si="6"/>
        <v>(F peck feed rate= returned default feed rate)</v>
      </c>
    </row>
    <row r="74" spans="1:23" x14ac:dyDescent="0.25">
      <c r="A74" t="s">
        <v>72</v>
      </c>
      <c r="B74" s="29" t="str">
        <f t="shared" si="3"/>
        <v>#5</v>
      </c>
      <c r="C74" s="29">
        <f t="shared" si="3"/>
        <v>13</v>
      </c>
      <c r="D74" s="29" t="str">
        <f t="shared" si="3"/>
        <v>=</v>
      </c>
      <c r="E74" s="29">
        <f t="shared" si="3"/>
        <v>1</v>
      </c>
      <c r="F74" s="29" t="str">
        <f t="shared" si="3"/>
        <v>(L # repeats)</v>
      </c>
      <c r="Q74">
        <f t="shared" si="1"/>
        <v>22</v>
      </c>
      <c r="S74" s="13" t="s">
        <v>528</v>
      </c>
      <c r="T74" s="25">
        <f>+T67+1</f>
        <v>14</v>
      </c>
      <c r="U74" s="25" t="s">
        <v>531</v>
      </c>
      <c r="V74" s="25">
        <f>+U154</f>
        <v>-10.219000000000001</v>
      </c>
      <c r="W74" s="14" t="s">
        <v>668</v>
      </c>
    </row>
    <row r="75" spans="1:23" x14ac:dyDescent="0.25">
      <c r="A75" t="s">
        <v>73</v>
      </c>
      <c r="B75" s="29" t="str">
        <f t="shared" si="3"/>
        <v>#6</v>
      </c>
      <c r="C75" s="29">
        <f t="shared" si="3"/>
        <v>13</v>
      </c>
      <c r="D75" s="29" t="str">
        <f t="shared" si="3"/>
        <v>=</v>
      </c>
      <c r="E75" s="29">
        <f t="shared" si="3"/>
        <v>0.04</v>
      </c>
      <c r="F75" s="29" t="str">
        <f t="shared" si="3"/>
        <v>(Q peck increment. # pecks = z/Q)</v>
      </c>
      <c r="Q75">
        <f t="shared" si="1"/>
        <v>23</v>
      </c>
      <c r="S75" s="13" t="s">
        <v>529</v>
      </c>
      <c r="T75" s="25">
        <f>+T68+1</f>
        <v>14</v>
      </c>
      <c r="U75" s="25" t="s">
        <v>531</v>
      </c>
      <c r="V75" s="25">
        <f>+V154</f>
        <v>-3.2189999999999999</v>
      </c>
      <c r="W75" s="14" t="s">
        <v>669</v>
      </c>
    </row>
    <row r="76" spans="1:23" x14ac:dyDescent="0.25">
      <c r="A76" t="s">
        <v>74</v>
      </c>
      <c r="B76" s="29" t="str">
        <f t="shared" si="3"/>
        <v>#7</v>
      </c>
      <c r="C76" s="29">
        <f t="shared" si="3"/>
        <v>13</v>
      </c>
      <c r="D76" s="29" t="str">
        <f t="shared" si="3"/>
        <v>=</v>
      </c>
      <c r="E76" s="29">
        <f t="shared" si="3"/>
        <v>1</v>
      </c>
      <c r="F76" s="29" t="str">
        <f t="shared" si="3"/>
        <v>(F peck feed rate= returned default feed rate)</v>
      </c>
      <c r="Q76">
        <f t="shared" si="1"/>
        <v>24</v>
      </c>
      <c r="S76" s="13" t="s">
        <v>530</v>
      </c>
      <c r="T76" s="25">
        <f>+T69+1</f>
        <v>14</v>
      </c>
      <c r="U76" s="25" t="s">
        <v>531</v>
      </c>
      <c r="V76" s="25">
        <f t="shared" ref="V76:W80" si="8">+V139</f>
        <v>-0.2</v>
      </c>
      <c r="W76" s="14" t="str">
        <f t="shared" si="8"/>
        <v>(Z-hole peck drill depth)</v>
      </c>
    </row>
    <row r="77" spans="1:23" x14ac:dyDescent="0.25">
      <c r="A77" t="s">
        <v>75</v>
      </c>
      <c r="B77" s="29" t="str">
        <f t="shared" si="3"/>
        <v>#1</v>
      </c>
      <c r="C77" s="29">
        <f t="shared" si="3"/>
        <v>14</v>
      </c>
      <c r="D77" s="29" t="str">
        <f t="shared" si="3"/>
        <v>=</v>
      </c>
      <c r="E77" s="29">
        <f t="shared" si="3"/>
        <v>-10.219000000000001</v>
      </c>
      <c r="F77" s="29" t="str">
        <f t="shared" si="3"/>
        <v xml:space="preserve"> (X-MILL hole position)</v>
      </c>
      <c r="Q77">
        <f t="shared" si="1"/>
        <v>25</v>
      </c>
      <c r="S77" s="13" t="s">
        <v>557</v>
      </c>
      <c r="T77" s="25">
        <f t="shared" ref="T77:T80" si="9">+T70+1</f>
        <v>14</v>
      </c>
      <c r="U77" s="25" t="s">
        <v>531</v>
      </c>
      <c r="V77" s="25">
        <f t="shared" si="8"/>
        <v>0.05</v>
      </c>
      <c r="W77" s="14" t="str">
        <f t="shared" si="8"/>
        <v>(R withdraw position= initial and final position)</v>
      </c>
    </row>
    <row r="78" spans="1:23" x14ac:dyDescent="0.25">
      <c r="A78" t="s">
        <v>76</v>
      </c>
      <c r="B78" s="29" t="str">
        <f t="shared" si="3"/>
        <v>#2</v>
      </c>
      <c r="C78" s="29">
        <f t="shared" si="3"/>
        <v>14</v>
      </c>
      <c r="D78" s="29" t="str">
        <f t="shared" si="3"/>
        <v>=</v>
      </c>
      <c r="E78" s="29">
        <f t="shared" si="3"/>
        <v>-3.2189999999999999</v>
      </c>
      <c r="F78" s="29" t="str">
        <f t="shared" si="3"/>
        <v>(Y-MILL hole position)</v>
      </c>
      <c r="Q78">
        <f t="shared" si="1"/>
        <v>26</v>
      </c>
      <c r="S78" s="13" t="s">
        <v>558</v>
      </c>
      <c r="T78" s="25">
        <f t="shared" si="9"/>
        <v>14</v>
      </c>
      <c r="U78" s="25" t="s">
        <v>531</v>
      </c>
      <c r="V78" s="25">
        <f t="shared" si="8"/>
        <v>1</v>
      </c>
      <c r="W78" s="14" t="str">
        <f t="shared" si="8"/>
        <v>(L # repeats)</v>
      </c>
    </row>
    <row r="79" spans="1:23" x14ac:dyDescent="0.25">
      <c r="A79" t="s">
        <v>77</v>
      </c>
      <c r="B79" s="29" t="str">
        <f t="shared" si="3"/>
        <v>#3</v>
      </c>
      <c r="C79" s="29">
        <f t="shared" si="3"/>
        <v>14</v>
      </c>
      <c r="D79" s="29" t="str">
        <f t="shared" si="3"/>
        <v>=</v>
      </c>
      <c r="E79" s="29">
        <f t="shared" si="3"/>
        <v>-0.2</v>
      </c>
      <c r="F79" s="29" t="str">
        <f t="shared" si="3"/>
        <v>(Z-hole peck drill depth)</v>
      </c>
      <c r="Q79">
        <f t="shared" si="1"/>
        <v>27</v>
      </c>
      <c r="S79" s="13" t="s">
        <v>559</v>
      </c>
      <c r="T79" s="25">
        <f t="shared" si="9"/>
        <v>14</v>
      </c>
      <c r="U79" s="25" t="s">
        <v>531</v>
      </c>
      <c r="V79" s="25">
        <f t="shared" si="8"/>
        <v>0.04</v>
      </c>
      <c r="W79" s="14" t="str">
        <f t="shared" si="8"/>
        <v>(Q peck increment. # pecks = z/Q)</v>
      </c>
    </row>
    <row r="80" spans="1:23" x14ac:dyDescent="0.25">
      <c r="A80" t="s">
        <v>78</v>
      </c>
      <c r="B80" s="29" t="str">
        <f t="shared" si="3"/>
        <v>#4</v>
      </c>
      <c r="C80" s="29">
        <f t="shared" si="3"/>
        <v>14</v>
      </c>
      <c r="D80" s="29" t="str">
        <f t="shared" si="3"/>
        <v>=</v>
      </c>
      <c r="E80" s="29">
        <f t="shared" si="3"/>
        <v>0.05</v>
      </c>
      <c r="F80" s="29" t="str">
        <f t="shared" si="3"/>
        <v>(R withdraw position= initial and final position)</v>
      </c>
      <c r="Q80">
        <f t="shared" si="1"/>
        <v>28</v>
      </c>
      <c r="S80" s="13" t="s">
        <v>560</v>
      </c>
      <c r="T80" s="25">
        <f t="shared" si="9"/>
        <v>14</v>
      </c>
      <c r="U80" s="25" t="s">
        <v>531</v>
      </c>
      <c r="V80" s="25">
        <f t="shared" si="8"/>
        <v>1</v>
      </c>
      <c r="W80" s="14" t="str">
        <f t="shared" si="8"/>
        <v>(F peck feed rate= returned default feed rate)</v>
      </c>
    </row>
    <row r="81" spans="1:23" x14ac:dyDescent="0.25">
      <c r="A81" t="s">
        <v>79</v>
      </c>
      <c r="B81" s="29" t="str">
        <f t="shared" si="3"/>
        <v>#5</v>
      </c>
      <c r="C81" s="29">
        <f t="shared" si="3"/>
        <v>14</v>
      </c>
      <c r="D81" s="29" t="str">
        <f t="shared" si="3"/>
        <v>=</v>
      </c>
      <c r="E81" s="29">
        <f t="shared" si="3"/>
        <v>1</v>
      </c>
      <c r="F81" s="29" t="str">
        <f t="shared" si="3"/>
        <v>(L # repeats)</v>
      </c>
      <c r="Q81">
        <f t="shared" si="1"/>
        <v>29</v>
      </c>
      <c r="S81" s="13" t="s">
        <v>528</v>
      </c>
      <c r="T81" s="25">
        <f>+T74+1</f>
        <v>15</v>
      </c>
      <c r="U81" s="25" t="s">
        <v>531</v>
      </c>
      <c r="V81" s="25">
        <f>+U155</f>
        <v>-14.175000000000001</v>
      </c>
      <c r="W81" s="14" t="s">
        <v>662</v>
      </c>
    </row>
    <row r="82" spans="1:23" x14ac:dyDescent="0.25">
      <c r="A82" t="s">
        <v>80</v>
      </c>
      <c r="B82" s="29" t="str">
        <f t="shared" si="3"/>
        <v>#6</v>
      </c>
      <c r="C82" s="29">
        <f t="shared" si="3"/>
        <v>14</v>
      </c>
      <c r="D82" s="29" t="str">
        <f t="shared" si="3"/>
        <v>=</v>
      </c>
      <c r="E82" s="29">
        <f t="shared" si="3"/>
        <v>0.04</v>
      </c>
      <c r="F82" s="29" t="str">
        <f t="shared" si="3"/>
        <v>(Q peck increment. # pecks = z/Q)</v>
      </c>
      <c r="Q82">
        <f t="shared" si="1"/>
        <v>30</v>
      </c>
      <c r="S82" s="13" t="s">
        <v>529</v>
      </c>
      <c r="T82" s="25">
        <f>+T75+1</f>
        <v>15</v>
      </c>
      <c r="U82" s="25" t="s">
        <v>531</v>
      </c>
      <c r="V82" s="25">
        <f>+V155</f>
        <v>-0.82499999999999996</v>
      </c>
      <c r="W82" s="14" t="s">
        <v>663</v>
      </c>
    </row>
    <row r="83" spans="1:23" x14ac:dyDescent="0.25">
      <c r="A83" t="s">
        <v>81</v>
      </c>
      <c r="B83" s="29" t="str">
        <f t="shared" si="3"/>
        <v>#7</v>
      </c>
      <c r="C83" s="29">
        <f t="shared" si="3"/>
        <v>14</v>
      </c>
      <c r="D83" s="29" t="str">
        <f t="shared" si="3"/>
        <v>=</v>
      </c>
      <c r="E83" s="29">
        <f t="shared" si="3"/>
        <v>1</v>
      </c>
      <c r="F83" s="29" t="str">
        <f t="shared" si="3"/>
        <v>(F peck feed rate= returned default feed rate)</v>
      </c>
      <c r="Q83">
        <f t="shared" si="1"/>
        <v>31</v>
      </c>
      <c r="S83" s="13" t="s">
        <v>530</v>
      </c>
      <c r="T83" s="25">
        <f>+T76+1</f>
        <v>15</v>
      </c>
      <c r="U83" s="25" t="s">
        <v>531</v>
      </c>
      <c r="V83" s="25">
        <f t="shared" ref="V83:W87" si="10">+V139</f>
        <v>-0.2</v>
      </c>
      <c r="W83" s="14" t="str">
        <f t="shared" si="10"/>
        <v>(Z-hole peck drill depth)</v>
      </c>
    </row>
    <row r="84" spans="1:23" x14ac:dyDescent="0.25">
      <c r="A84" t="s">
        <v>82</v>
      </c>
      <c r="B84" s="29" t="str">
        <f t="shared" si="3"/>
        <v>#1</v>
      </c>
      <c r="C84" s="29">
        <f t="shared" si="3"/>
        <v>15</v>
      </c>
      <c r="D84" s="29" t="str">
        <f t="shared" si="3"/>
        <v>=</v>
      </c>
      <c r="E84" s="29">
        <f t="shared" si="3"/>
        <v>-14.175000000000001</v>
      </c>
      <c r="F84" s="29" t="str">
        <f t="shared" si="3"/>
        <v>(X-MILL Caster hole)</v>
      </c>
      <c r="Q84">
        <f t="shared" si="1"/>
        <v>32</v>
      </c>
      <c r="S84" s="13" t="s">
        <v>557</v>
      </c>
      <c r="T84" s="25">
        <f t="shared" ref="T84:T87" si="11">+T77+1</f>
        <v>15</v>
      </c>
      <c r="U84" s="25" t="s">
        <v>531</v>
      </c>
      <c r="V84" s="25">
        <f t="shared" si="10"/>
        <v>0.05</v>
      </c>
      <c r="W84" s="14" t="str">
        <f t="shared" si="10"/>
        <v>(R withdraw position= initial and final position)</v>
      </c>
    </row>
    <row r="85" spans="1:23" x14ac:dyDescent="0.25">
      <c r="A85" t="s">
        <v>83</v>
      </c>
      <c r="B85" s="29" t="str">
        <f t="shared" si="3"/>
        <v>#2</v>
      </c>
      <c r="C85" s="29">
        <f t="shared" si="3"/>
        <v>15</v>
      </c>
      <c r="D85" s="29" t="str">
        <f t="shared" si="3"/>
        <v>=</v>
      </c>
      <c r="E85" s="29">
        <f t="shared" si="3"/>
        <v>-0.82499999999999996</v>
      </c>
      <c r="F85" s="29" t="str">
        <f t="shared" si="3"/>
        <v>(Y-MILL Caster hole)</v>
      </c>
      <c r="Q85">
        <f t="shared" si="1"/>
        <v>33</v>
      </c>
      <c r="S85" s="13" t="s">
        <v>558</v>
      </c>
      <c r="T85" s="25">
        <f t="shared" si="11"/>
        <v>15</v>
      </c>
      <c r="U85" s="25" t="s">
        <v>531</v>
      </c>
      <c r="V85" s="25">
        <f t="shared" si="10"/>
        <v>1</v>
      </c>
      <c r="W85" s="14" t="str">
        <f t="shared" si="10"/>
        <v>(L # repeats)</v>
      </c>
    </row>
    <row r="86" spans="1:23" x14ac:dyDescent="0.25">
      <c r="A86" t="s">
        <v>84</v>
      </c>
      <c r="B86" s="29" t="str">
        <f t="shared" si="3"/>
        <v>#3</v>
      </c>
      <c r="C86" s="29">
        <f t="shared" si="3"/>
        <v>15</v>
      </c>
      <c r="D86" s="29" t="str">
        <f t="shared" si="3"/>
        <v>=</v>
      </c>
      <c r="E86" s="29">
        <f t="shared" si="3"/>
        <v>-0.2</v>
      </c>
      <c r="F86" s="29" t="str">
        <f t="shared" si="3"/>
        <v>(Z-hole peck drill depth)</v>
      </c>
      <c r="Q86">
        <f t="shared" si="1"/>
        <v>34</v>
      </c>
      <c r="S86" s="13" t="s">
        <v>559</v>
      </c>
      <c r="T86" s="25">
        <f t="shared" si="11"/>
        <v>15</v>
      </c>
      <c r="U86" s="25" t="s">
        <v>531</v>
      </c>
      <c r="V86" s="25">
        <f t="shared" si="10"/>
        <v>0.04</v>
      </c>
      <c r="W86" s="14" t="str">
        <f t="shared" si="10"/>
        <v>(Q peck increment. # pecks = z/Q)</v>
      </c>
    </row>
    <row r="87" spans="1:23" x14ac:dyDescent="0.25">
      <c r="A87" t="s">
        <v>85</v>
      </c>
      <c r="B87" s="29" t="str">
        <f t="shared" si="3"/>
        <v>#4</v>
      </c>
      <c r="C87" s="29">
        <f t="shared" si="3"/>
        <v>15</v>
      </c>
      <c r="D87" s="29" t="str">
        <f t="shared" si="3"/>
        <v>=</v>
      </c>
      <c r="E87" s="29">
        <f t="shared" si="3"/>
        <v>0.05</v>
      </c>
      <c r="F87" s="29" t="str">
        <f t="shared" si="3"/>
        <v>(R withdraw position= initial and final position)</v>
      </c>
      <c r="Q87">
        <f t="shared" si="1"/>
        <v>35</v>
      </c>
      <c r="S87" s="13" t="s">
        <v>560</v>
      </c>
      <c r="T87" s="25">
        <f t="shared" si="11"/>
        <v>15</v>
      </c>
      <c r="U87" s="25" t="s">
        <v>531</v>
      </c>
      <c r="V87" s="25">
        <f t="shared" si="10"/>
        <v>1</v>
      </c>
      <c r="W87" s="14" t="str">
        <f t="shared" si="10"/>
        <v>(F peck feed rate= returned default feed rate)</v>
      </c>
    </row>
    <row r="88" spans="1:23" x14ac:dyDescent="0.25">
      <c r="A88" t="s">
        <v>86</v>
      </c>
      <c r="B88" s="29" t="str">
        <f t="shared" ref="B88:F119" si="12">+S85</f>
        <v>#5</v>
      </c>
      <c r="C88" s="29">
        <f t="shared" si="12"/>
        <v>15</v>
      </c>
      <c r="D88" s="29" t="str">
        <f t="shared" si="12"/>
        <v>=</v>
      </c>
      <c r="E88" s="29">
        <f t="shared" si="12"/>
        <v>1</v>
      </c>
      <c r="F88" s="29" t="str">
        <f t="shared" si="12"/>
        <v>(L # repeats)</v>
      </c>
      <c r="Q88">
        <f t="shared" si="1"/>
        <v>36</v>
      </c>
      <c r="S88" s="13" t="s">
        <v>528</v>
      </c>
      <c r="T88" s="25">
        <f>+T81+1</f>
        <v>16</v>
      </c>
      <c r="U88" s="25" t="s">
        <v>531</v>
      </c>
      <c r="V88" s="25">
        <f>+U156</f>
        <v>-14.175000000000001</v>
      </c>
      <c r="W88" s="14" t="s">
        <v>662</v>
      </c>
    </row>
    <row r="89" spans="1:23" x14ac:dyDescent="0.25">
      <c r="A89" t="s">
        <v>87</v>
      </c>
      <c r="B89" s="29" t="str">
        <f t="shared" si="12"/>
        <v>#6</v>
      </c>
      <c r="C89" s="29">
        <f t="shared" si="12"/>
        <v>15</v>
      </c>
      <c r="D89" s="29" t="str">
        <f t="shared" si="12"/>
        <v>=</v>
      </c>
      <c r="E89" s="29">
        <f t="shared" si="12"/>
        <v>0.04</v>
      </c>
      <c r="F89" s="29" t="str">
        <f t="shared" si="12"/>
        <v>(Q peck increment. # pecks = z/Q)</v>
      </c>
      <c r="Q89">
        <f t="shared" si="1"/>
        <v>37</v>
      </c>
      <c r="S89" s="13" t="s">
        <v>529</v>
      </c>
      <c r="T89" s="25">
        <f>+T82+1</f>
        <v>16</v>
      </c>
      <c r="U89" s="25" t="s">
        <v>531</v>
      </c>
      <c r="V89" s="25">
        <f>+V156</f>
        <v>-4.1749999999999998</v>
      </c>
      <c r="W89" s="14" t="s">
        <v>663</v>
      </c>
    </row>
    <row r="90" spans="1:23" x14ac:dyDescent="0.25">
      <c r="A90" t="s">
        <v>88</v>
      </c>
      <c r="B90" s="29" t="str">
        <f t="shared" si="12"/>
        <v>#7</v>
      </c>
      <c r="C90" s="29">
        <f t="shared" si="12"/>
        <v>15</v>
      </c>
      <c r="D90" s="29" t="str">
        <f t="shared" si="12"/>
        <v>=</v>
      </c>
      <c r="E90" s="29">
        <f t="shared" si="12"/>
        <v>1</v>
      </c>
      <c r="F90" s="29" t="str">
        <f t="shared" si="12"/>
        <v>(F peck feed rate= returned default feed rate)</v>
      </c>
      <c r="Q90">
        <f t="shared" si="1"/>
        <v>38</v>
      </c>
      <c r="S90" s="13" t="s">
        <v>530</v>
      </c>
      <c r="T90" s="25">
        <f>+T83+1</f>
        <v>16</v>
      </c>
      <c r="U90" s="25" t="s">
        <v>531</v>
      </c>
      <c r="V90" s="25">
        <f t="shared" ref="V90:W94" si="13">+V139</f>
        <v>-0.2</v>
      </c>
      <c r="W90" s="14" t="str">
        <f t="shared" si="13"/>
        <v>(Z-hole peck drill depth)</v>
      </c>
    </row>
    <row r="91" spans="1:23" x14ac:dyDescent="0.25">
      <c r="A91" t="s">
        <v>89</v>
      </c>
      <c r="B91" s="29" t="str">
        <f t="shared" si="12"/>
        <v>#1</v>
      </c>
      <c r="C91" s="29">
        <f t="shared" si="12"/>
        <v>16</v>
      </c>
      <c r="D91" s="29" t="str">
        <f t="shared" si="12"/>
        <v>=</v>
      </c>
      <c r="E91" s="29">
        <f t="shared" si="12"/>
        <v>-14.175000000000001</v>
      </c>
      <c r="F91" s="29" t="str">
        <f t="shared" si="12"/>
        <v>(X-MILL Caster hole)</v>
      </c>
      <c r="Q91">
        <f t="shared" si="1"/>
        <v>39</v>
      </c>
      <c r="S91" s="13" t="s">
        <v>557</v>
      </c>
      <c r="T91" s="25">
        <f t="shared" ref="T91:T94" si="14">+T84+1</f>
        <v>16</v>
      </c>
      <c r="U91" s="25" t="s">
        <v>531</v>
      </c>
      <c r="V91" s="25">
        <f t="shared" si="13"/>
        <v>0.05</v>
      </c>
      <c r="W91" s="14" t="str">
        <f t="shared" si="13"/>
        <v>(R withdraw position= initial and final position)</v>
      </c>
    </row>
    <row r="92" spans="1:23" x14ac:dyDescent="0.25">
      <c r="A92" t="s">
        <v>90</v>
      </c>
      <c r="B92" s="29" t="str">
        <f t="shared" si="12"/>
        <v>#2</v>
      </c>
      <c r="C92" s="29">
        <f t="shared" si="12"/>
        <v>16</v>
      </c>
      <c r="D92" s="29" t="str">
        <f t="shared" si="12"/>
        <v>=</v>
      </c>
      <c r="E92" s="29">
        <f t="shared" si="12"/>
        <v>-4.1749999999999998</v>
      </c>
      <c r="F92" s="29" t="str">
        <f t="shared" si="12"/>
        <v>(Y-MILL Caster hole)</v>
      </c>
      <c r="Q92">
        <f t="shared" si="1"/>
        <v>40</v>
      </c>
      <c r="S92" s="13" t="s">
        <v>558</v>
      </c>
      <c r="T92" s="25">
        <f t="shared" si="14"/>
        <v>16</v>
      </c>
      <c r="U92" s="25" t="s">
        <v>531</v>
      </c>
      <c r="V92" s="25">
        <f t="shared" si="13"/>
        <v>1</v>
      </c>
      <c r="W92" s="14" t="str">
        <f t="shared" si="13"/>
        <v>(L # repeats)</v>
      </c>
    </row>
    <row r="93" spans="1:23" x14ac:dyDescent="0.25">
      <c r="A93" t="s">
        <v>91</v>
      </c>
      <c r="B93" s="29" t="str">
        <f t="shared" si="12"/>
        <v>#3</v>
      </c>
      <c r="C93" s="29">
        <f t="shared" si="12"/>
        <v>16</v>
      </c>
      <c r="D93" s="29" t="str">
        <f t="shared" si="12"/>
        <v>=</v>
      </c>
      <c r="E93" s="29">
        <f t="shared" si="12"/>
        <v>-0.2</v>
      </c>
      <c r="F93" s="29" t="str">
        <f t="shared" si="12"/>
        <v>(Z-hole peck drill depth)</v>
      </c>
      <c r="Q93">
        <f t="shared" si="1"/>
        <v>41</v>
      </c>
      <c r="S93" s="13" t="s">
        <v>559</v>
      </c>
      <c r="T93" s="25">
        <f t="shared" si="14"/>
        <v>16</v>
      </c>
      <c r="U93" s="25" t="s">
        <v>531</v>
      </c>
      <c r="V93" s="25">
        <f t="shared" si="13"/>
        <v>0.04</v>
      </c>
      <c r="W93" s="14" t="str">
        <f t="shared" si="13"/>
        <v>(Q peck increment. # pecks = z/Q)</v>
      </c>
    </row>
    <row r="94" spans="1:23" x14ac:dyDescent="0.25">
      <c r="A94" t="s">
        <v>92</v>
      </c>
      <c r="B94" s="29" t="str">
        <f t="shared" si="12"/>
        <v>#4</v>
      </c>
      <c r="C94" s="29">
        <f t="shared" si="12"/>
        <v>16</v>
      </c>
      <c r="D94" s="29" t="str">
        <f t="shared" si="12"/>
        <v>=</v>
      </c>
      <c r="E94" s="29">
        <f t="shared" si="12"/>
        <v>0.05</v>
      </c>
      <c r="F94" s="29" t="str">
        <f t="shared" si="12"/>
        <v>(R withdraw position= initial and final position)</v>
      </c>
      <c r="Q94">
        <f t="shared" si="1"/>
        <v>42</v>
      </c>
      <c r="S94" s="13" t="s">
        <v>560</v>
      </c>
      <c r="T94" s="25">
        <f t="shared" si="14"/>
        <v>16</v>
      </c>
      <c r="U94" s="25" t="s">
        <v>531</v>
      </c>
      <c r="V94" s="25">
        <f t="shared" si="13"/>
        <v>1</v>
      </c>
      <c r="W94" s="14" t="str">
        <f t="shared" si="13"/>
        <v>(F peck feed rate= returned default feed rate)</v>
      </c>
    </row>
    <row r="95" spans="1:23" x14ac:dyDescent="0.25">
      <c r="A95" t="s">
        <v>93</v>
      </c>
      <c r="B95" s="29" t="str">
        <f t="shared" si="12"/>
        <v>#5</v>
      </c>
      <c r="C95" s="29">
        <f t="shared" si="12"/>
        <v>16</v>
      </c>
      <c r="D95" s="29" t="str">
        <f t="shared" si="12"/>
        <v>=</v>
      </c>
      <c r="E95" s="29">
        <f t="shared" si="12"/>
        <v>1</v>
      </c>
      <c r="F95" s="29" t="str">
        <f t="shared" si="12"/>
        <v>(L # repeats)</v>
      </c>
      <c r="Q95">
        <f t="shared" si="1"/>
        <v>43</v>
      </c>
      <c r="S95" s="13" t="s">
        <v>528</v>
      </c>
      <c r="T95" s="25">
        <f>+T88+1</f>
        <v>17</v>
      </c>
      <c r="U95" s="25" t="s">
        <v>531</v>
      </c>
      <c r="V95" s="25">
        <f>+U157</f>
        <v>-11.324999999999999</v>
      </c>
      <c r="W95" s="14" t="s">
        <v>662</v>
      </c>
    </row>
    <row r="96" spans="1:23" x14ac:dyDescent="0.25">
      <c r="A96" t="s">
        <v>94</v>
      </c>
      <c r="B96" s="29" t="str">
        <f t="shared" si="12"/>
        <v>#6</v>
      </c>
      <c r="C96" s="29">
        <f t="shared" si="12"/>
        <v>16</v>
      </c>
      <c r="D96" s="29" t="str">
        <f t="shared" si="12"/>
        <v>=</v>
      </c>
      <c r="E96" s="29">
        <f t="shared" si="12"/>
        <v>0.04</v>
      </c>
      <c r="F96" s="29" t="str">
        <f t="shared" si="12"/>
        <v>(Q peck increment. # pecks = z/Q)</v>
      </c>
      <c r="Q96">
        <f t="shared" si="1"/>
        <v>44</v>
      </c>
      <c r="S96" s="13" t="s">
        <v>529</v>
      </c>
      <c r="T96" s="25">
        <f>+T89+1</f>
        <v>17</v>
      </c>
      <c r="U96" s="25" t="s">
        <v>531</v>
      </c>
      <c r="V96" s="25">
        <f>+V157</f>
        <v>-0.82499999999999996</v>
      </c>
      <c r="W96" s="14" t="s">
        <v>663</v>
      </c>
    </row>
    <row r="97" spans="1:23" x14ac:dyDescent="0.25">
      <c r="A97" t="s">
        <v>95</v>
      </c>
      <c r="B97" s="29" t="str">
        <f t="shared" si="12"/>
        <v>#7</v>
      </c>
      <c r="C97" s="29">
        <f t="shared" si="12"/>
        <v>16</v>
      </c>
      <c r="D97" s="29" t="str">
        <f t="shared" si="12"/>
        <v>=</v>
      </c>
      <c r="E97" s="29">
        <f t="shared" si="12"/>
        <v>1</v>
      </c>
      <c r="F97" s="29" t="str">
        <f t="shared" si="12"/>
        <v>(F peck feed rate= returned default feed rate)</v>
      </c>
      <c r="Q97">
        <f t="shared" si="1"/>
        <v>45</v>
      </c>
      <c r="S97" s="13" t="s">
        <v>530</v>
      </c>
      <c r="T97" s="25">
        <f>+T90+1</f>
        <v>17</v>
      </c>
      <c r="U97" s="25" t="s">
        <v>531</v>
      </c>
      <c r="V97" s="25">
        <f t="shared" ref="V97:W101" si="15">+V139</f>
        <v>-0.2</v>
      </c>
      <c r="W97" s="14" t="str">
        <f t="shared" si="15"/>
        <v>(Z-hole peck drill depth)</v>
      </c>
    </row>
    <row r="98" spans="1:23" x14ac:dyDescent="0.25">
      <c r="A98" t="s">
        <v>96</v>
      </c>
      <c r="B98" s="29" t="str">
        <f t="shared" si="12"/>
        <v>#1</v>
      </c>
      <c r="C98" s="29">
        <f t="shared" si="12"/>
        <v>17</v>
      </c>
      <c r="D98" s="29" t="str">
        <f t="shared" si="12"/>
        <v>=</v>
      </c>
      <c r="E98" s="29">
        <f t="shared" si="12"/>
        <v>-11.324999999999999</v>
      </c>
      <c r="F98" s="29" t="str">
        <f t="shared" si="12"/>
        <v>(X-MILL Caster hole)</v>
      </c>
      <c r="Q98">
        <f t="shared" si="1"/>
        <v>46</v>
      </c>
      <c r="S98" s="13" t="s">
        <v>557</v>
      </c>
      <c r="T98" s="25">
        <f t="shared" ref="T98:T101" si="16">+T91+1</f>
        <v>17</v>
      </c>
      <c r="U98" s="25" t="s">
        <v>531</v>
      </c>
      <c r="V98" s="25">
        <f t="shared" si="15"/>
        <v>0.05</v>
      </c>
      <c r="W98" s="14" t="str">
        <f t="shared" si="15"/>
        <v>(R withdraw position= initial and final position)</v>
      </c>
    </row>
    <row r="99" spans="1:23" x14ac:dyDescent="0.25">
      <c r="A99" t="s">
        <v>97</v>
      </c>
      <c r="B99" s="29" t="str">
        <f t="shared" si="12"/>
        <v>#2</v>
      </c>
      <c r="C99" s="29">
        <f t="shared" si="12"/>
        <v>17</v>
      </c>
      <c r="D99" s="29" t="str">
        <f t="shared" si="12"/>
        <v>=</v>
      </c>
      <c r="E99" s="29">
        <f t="shared" si="12"/>
        <v>-0.82499999999999996</v>
      </c>
      <c r="F99" s="29" t="str">
        <f t="shared" si="12"/>
        <v>(Y-MILL Caster hole)</v>
      </c>
      <c r="Q99">
        <f t="shared" si="1"/>
        <v>47</v>
      </c>
      <c r="S99" s="13" t="s">
        <v>558</v>
      </c>
      <c r="T99" s="25">
        <f t="shared" si="16"/>
        <v>17</v>
      </c>
      <c r="U99" s="25" t="s">
        <v>531</v>
      </c>
      <c r="V99" s="25">
        <f t="shared" si="15"/>
        <v>1</v>
      </c>
      <c r="W99" s="14" t="str">
        <f t="shared" si="15"/>
        <v>(L # repeats)</v>
      </c>
    </row>
    <row r="100" spans="1:23" x14ac:dyDescent="0.25">
      <c r="A100" t="s">
        <v>98</v>
      </c>
      <c r="B100" s="29" t="str">
        <f t="shared" si="12"/>
        <v>#3</v>
      </c>
      <c r="C100" s="29">
        <f t="shared" si="12"/>
        <v>17</v>
      </c>
      <c r="D100" s="29" t="str">
        <f t="shared" si="12"/>
        <v>=</v>
      </c>
      <c r="E100" s="29">
        <f t="shared" si="12"/>
        <v>-0.2</v>
      </c>
      <c r="F100" s="29" t="str">
        <f t="shared" si="12"/>
        <v>(Z-hole peck drill depth)</v>
      </c>
      <c r="Q100">
        <f t="shared" si="1"/>
        <v>48</v>
      </c>
      <c r="S100" s="13" t="s">
        <v>559</v>
      </c>
      <c r="T100" s="25">
        <f t="shared" si="16"/>
        <v>17</v>
      </c>
      <c r="U100" s="25" t="s">
        <v>531</v>
      </c>
      <c r="V100" s="25">
        <f t="shared" si="15"/>
        <v>0.04</v>
      </c>
      <c r="W100" s="14" t="str">
        <f t="shared" si="15"/>
        <v>(Q peck increment. # pecks = z/Q)</v>
      </c>
    </row>
    <row r="101" spans="1:23" x14ac:dyDescent="0.25">
      <c r="A101" t="s">
        <v>99</v>
      </c>
      <c r="B101" s="29" t="str">
        <f t="shared" si="12"/>
        <v>#4</v>
      </c>
      <c r="C101" s="29">
        <f t="shared" si="12"/>
        <v>17</v>
      </c>
      <c r="D101" s="29" t="str">
        <f t="shared" si="12"/>
        <v>=</v>
      </c>
      <c r="E101" s="29">
        <f t="shared" si="12"/>
        <v>0.05</v>
      </c>
      <c r="F101" s="29" t="str">
        <f t="shared" si="12"/>
        <v>(R withdraw position= initial and final position)</v>
      </c>
      <c r="Q101">
        <f t="shared" si="1"/>
        <v>49</v>
      </c>
      <c r="S101" s="13" t="s">
        <v>560</v>
      </c>
      <c r="T101" s="25">
        <f t="shared" si="16"/>
        <v>17</v>
      </c>
      <c r="U101" s="25" t="s">
        <v>531</v>
      </c>
      <c r="V101" s="25">
        <f t="shared" si="15"/>
        <v>1</v>
      </c>
      <c r="W101" s="14" t="str">
        <f t="shared" si="15"/>
        <v>(F peck feed rate= returned default feed rate)</v>
      </c>
    </row>
    <row r="102" spans="1:23" x14ac:dyDescent="0.25">
      <c r="A102" t="s">
        <v>100</v>
      </c>
      <c r="B102" s="29" t="str">
        <f t="shared" si="12"/>
        <v>#5</v>
      </c>
      <c r="C102" s="29">
        <f t="shared" si="12"/>
        <v>17</v>
      </c>
      <c r="D102" s="29" t="str">
        <f t="shared" si="12"/>
        <v>=</v>
      </c>
      <c r="E102" s="29">
        <f t="shared" si="12"/>
        <v>1</v>
      </c>
      <c r="F102" s="29" t="str">
        <f t="shared" si="12"/>
        <v>(L # repeats)</v>
      </c>
      <c r="Q102">
        <f t="shared" si="1"/>
        <v>50</v>
      </c>
      <c r="S102" s="13" t="s">
        <v>528</v>
      </c>
      <c r="T102" s="25">
        <f>+T95+1</f>
        <v>18</v>
      </c>
      <c r="U102" s="25" t="s">
        <v>531</v>
      </c>
      <c r="V102" s="25">
        <f>+U158</f>
        <v>-11.324999999999999</v>
      </c>
      <c r="W102" s="14" t="s">
        <v>662</v>
      </c>
    </row>
    <row r="103" spans="1:23" x14ac:dyDescent="0.25">
      <c r="A103" t="s">
        <v>101</v>
      </c>
      <c r="B103" s="29" t="str">
        <f t="shared" si="12"/>
        <v>#6</v>
      </c>
      <c r="C103" s="29">
        <f t="shared" si="12"/>
        <v>17</v>
      </c>
      <c r="D103" s="29" t="str">
        <f t="shared" si="12"/>
        <v>=</v>
      </c>
      <c r="E103" s="29">
        <f t="shared" si="12"/>
        <v>0.04</v>
      </c>
      <c r="F103" s="29" t="str">
        <f t="shared" si="12"/>
        <v>(Q peck increment. # pecks = z/Q)</v>
      </c>
      <c r="Q103">
        <f t="shared" si="1"/>
        <v>51</v>
      </c>
      <c r="S103" s="13" t="s">
        <v>529</v>
      </c>
      <c r="T103" s="25">
        <f>+T96+1</f>
        <v>18</v>
      </c>
      <c r="U103" s="25" t="s">
        <v>531</v>
      </c>
      <c r="V103" s="25">
        <f>+V158</f>
        <v>-4.1749999999999998</v>
      </c>
      <c r="W103" s="14" t="s">
        <v>663</v>
      </c>
    </row>
    <row r="104" spans="1:23" x14ac:dyDescent="0.25">
      <c r="A104" t="s">
        <v>102</v>
      </c>
      <c r="B104" s="29" t="str">
        <f t="shared" si="12"/>
        <v>#7</v>
      </c>
      <c r="C104" s="29">
        <f t="shared" si="12"/>
        <v>17</v>
      </c>
      <c r="D104" s="29" t="str">
        <f t="shared" si="12"/>
        <v>=</v>
      </c>
      <c r="E104" s="29">
        <f t="shared" si="12"/>
        <v>1</v>
      </c>
      <c r="F104" s="29" t="str">
        <f t="shared" si="12"/>
        <v>(F peck feed rate= returned default feed rate)</v>
      </c>
      <c r="Q104">
        <f t="shared" si="1"/>
        <v>52</v>
      </c>
      <c r="S104" s="13" t="s">
        <v>530</v>
      </c>
      <c r="T104" s="25">
        <f>+T97+1</f>
        <v>18</v>
      </c>
      <c r="U104" s="25" t="s">
        <v>531</v>
      </c>
      <c r="V104" s="25">
        <f t="shared" ref="V104:W108" si="17">+V139</f>
        <v>-0.2</v>
      </c>
      <c r="W104" s="14" t="str">
        <f t="shared" si="17"/>
        <v>(Z-hole peck drill depth)</v>
      </c>
    </row>
    <row r="105" spans="1:23" x14ac:dyDescent="0.25">
      <c r="A105" t="s">
        <v>103</v>
      </c>
      <c r="B105" s="29" t="str">
        <f t="shared" si="12"/>
        <v>#1</v>
      </c>
      <c r="C105" s="29">
        <f t="shared" si="12"/>
        <v>18</v>
      </c>
      <c r="D105" s="29" t="str">
        <f t="shared" si="12"/>
        <v>=</v>
      </c>
      <c r="E105" s="29">
        <f t="shared" si="12"/>
        <v>-11.324999999999999</v>
      </c>
      <c r="F105" s="29" t="str">
        <f t="shared" si="12"/>
        <v>(X-MILL Caster hole)</v>
      </c>
      <c r="Q105">
        <f t="shared" si="1"/>
        <v>53</v>
      </c>
      <c r="S105" s="13" t="s">
        <v>557</v>
      </c>
      <c r="T105" s="25">
        <f t="shared" ref="T105:T108" si="18">+T98+1</f>
        <v>18</v>
      </c>
      <c r="U105" s="25" t="s">
        <v>531</v>
      </c>
      <c r="V105" s="25">
        <f t="shared" si="17"/>
        <v>0.05</v>
      </c>
      <c r="W105" s="14" t="str">
        <f t="shared" si="17"/>
        <v>(R withdraw position= initial and final position)</v>
      </c>
    </row>
    <row r="106" spans="1:23" x14ac:dyDescent="0.25">
      <c r="A106" t="s">
        <v>104</v>
      </c>
      <c r="B106" s="29" t="str">
        <f t="shared" si="12"/>
        <v>#2</v>
      </c>
      <c r="C106" s="29">
        <f t="shared" si="12"/>
        <v>18</v>
      </c>
      <c r="D106" s="29" t="str">
        <f t="shared" si="12"/>
        <v>=</v>
      </c>
      <c r="E106" s="29">
        <f t="shared" si="12"/>
        <v>-4.1749999999999998</v>
      </c>
      <c r="F106" s="29" t="str">
        <f t="shared" si="12"/>
        <v>(Y-MILL Caster hole)</v>
      </c>
      <c r="Q106">
        <f t="shared" si="1"/>
        <v>54</v>
      </c>
      <c r="S106" s="13" t="s">
        <v>558</v>
      </c>
      <c r="T106" s="25">
        <f t="shared" si="18"/>
        <v>18</v>
      </c>
      <c r="U106" s="25" t="s">
        <v>531</v>
      </c>
      <c r="V106" s="25">
        <f t="shared" si="17"/>
        <v>1</v>
      </c>
      <c r="W106" s="14" t="str">
        <f t="shared" si="17"/>
        <v>(L # repeats)</v>
      </c>
    </row>
    <row r="107" spans="1:23" x14ac:dyDescent="0.25">
      <c r="A107" t="s">
        <v>105</v>
      </c>
      <c r="B107" s="29" t="str">
        <f t="shared" si="12"/>
        <v>#3</v>
      </c>
      <c r="C107" s="29">
        <f t="shared" si="12"/>
        <v>18</v>
      </c>
      <c r="D107" s="29" t="str">
        <f t="shared" si="12"/>
        <v>=</v>
      </c>
      <c r="E107" s="29">
        <f t="shared" si="12"/>
        <v>-0.2</v>
      </c>
      <c r="F107" s="29" t="str">
        <f t="shared" si="12"/>
        <v>(Z-hole peck drill depth)</v>
      </c>
      <c r="Q107">
        <f t="shared" si="1"/>
        <v>55</v>
      </c>
      <c r="S107" s="13" t="s">
        <v>559</v>
      </c>
      <c r="T107" s="25">
        <f t="shared" si="18"/>
        <v>18</v>
      </c>
      <c r="U107" s="25" t="s">
        <v>531</v>
      </c>
      <c r="V107" s="25">
        <f t="shared" si="17"/>
        <v>0.04</v>
      </c>
      <c r="W107" s="14" t="str">
        <f t="shared" si="17"/>
        <v>(Q peck increment. # pecks = z/Q)</v>
      </c>
    </row>
    <row r="108" spans="1:23" x14ac:dyDescent="0.25">
      <c r="A108" t="s">
        <v>106</v>
      </c>
      <c r="B108" s="29" t="str">
        <f t="shared" si="12"/>
        <v>#4</v>
      </c>
      <c r="C108" s="29">
        <f t="shared" si="12"/>
        <v>18</v>
      </c>
      <c r="D108" s="29" t="str">
        <f t="shared" si="12"/>
        <v>=</v>
      </c>
      <c r="E108" s="29">
        <f t="shared" si="12"/>
        <v>0.05</v>
      </c>
      <c r="F108" s="29" t="str">
        <f t="shared" si="12"/>
        <v>(R withdraw position= initial and final position)</v>
      </c>
      <c r="Q108">
        <f t="shared" si="1"/>
        <v>56</v>
      </c>
      <c r="S108" s="13" t="s">
        <v>560</v>
      </c>
      <c r="T108" s="25">
        <f t="shared" si="18"/>
        <v>18</v>
      </c>
      <c r="U108" s="25" t="s">
        <v>531</v>
      </c>
      <c r="V108" s="25">
        <f t="shared" si="17"/>
        <v>1</v>
      </c>
      <c r="W108" s="14" t="str">
        <f t="shared" si="17"/>
        <v>(F peck feed rate= returned default feed rate)</v>
      </c>
    </row>
    <row r="109" spans="1:23" x14ac:dyDescent="0.25">
      <c r="A109" t="s">
        <v>107</v>
      </c>
      <c r="B109" s="29" t="str">
        <f t="shared" si="12"/>
        <v>#5</v>
      </c>
      <c r="C109" s="29">
        <f t="shared" si="12"/>
        <v>18</v>
      </c>
      <c r="D109" s="29" t="str">
        <f t="shared" si="12"/>
        <v>=</v>
      </c>
      <c r="E109" s="29">
        <f t="shared" si="12"/>
        <v>1</v>
      </c>
      <c r="F109" s="29" t="str">
        <f t="shared" si="12"/>
        <v>(L # repeats)</v>
      </c>
      <c r="Q109">
        <f t="shared" si="1"/>
        <v>57</v>
      </c>
      <c r="S109" s="13" t="s">
        <v>528</v>
      </c>
      <c r="T109" s="25">
        <f>+T102+1</f>
        <v>19</v>
      </c>
      <c r="U109" s="25" t="s">
        <v>531</v>
      </c>
      <c r="V109" s="25">
        <f>+U159</f>
        <v>-13.05</v>
      </c>
      <c r="W109" s="14" t="s">
        <v>664</v>
      </c>
    </row>
    <row r="110" spans="1:23" x14ac:dyDescent="0.25">
      <c r="A110" t="s">
        <v>108</v>
      </c>
      <c r="B110" s="29" t="str">
        <f t="shared" si="12"/>
        <v>#6</v>
      </c>
      <c r="C110" s="29">
        <f t="shared" si="12"/>
        <v>18</v>
      </c>
      <c r="D110" s="29" t="str">
        <f t="shared" si="12"/>
        <v>=</v>
      </c>
      <c r="E110" s="29">
        <f t="shared" si="12"/>
        <v>0.04</v>
      </c>
      <c r="F110" s="29" t="str">
        <f t="shared" si="12"/>
        <v>(Q peck increment. # pecks = z/Q)</v>
      </c>
      <c r="Q110">
        <f t="shared" si="1"/>
        <v>58</v>
      </c>
      <c r="S110" s="13" t="s">
        <v>529</v>
      </c>
      <c r="T110" s="25">
        <f>+T103+1</f>
        <v>19</v>
      </c>
      <c r="U110" s="25" t="s">
        <v>531</v>
      </c>
      <c r="V110" s="25">
        <f>+V159</f>
        <v>-0.82499999999999996</v>
      </c>
      <c r="W110" s="14" t="s">
        <v>665</v>
      </c>
    </row>
    <row r="111" spans="1:23" x14ac:dyDescent="0.25">
      <c r="A111" t="s">
        <v>109</v>
      </c>
      <c r="B111" s="29" t="str">
        <f t="shared" si="12"/>
        <v>#7</v>
      </c>
      <c r="C111" s="29">
        <f t="shared" si="12"/>
        <v>18</v>
      </c>
      <c r="D111" s="29" t="str">
        <f t="shared" si="12"/>
        <v>=</v>
      </c>
      <c r="E111" s="29">
        <f t="shared" si="12"/>
        <v>1</v>
      </c>
      <c r="F111" s="29" t="str">
        <f t="shared" si="12"/>
        <v>(F peck feed rate= returned default feed rate)</v>
      </c>
      <c r="Q111">
        <f t="shared" si="1"/>
        <v>59</v>
      </c>
      <c r="S111" s="13" t="s">
        <v>530</v>
      </c>
      <c r="T111" s="25">
        <f>+T104+1</f>
        <v>19</v>
      </c>
      <c r="U111" s="25" t="s">
        <v>531</v>
      </c>
      <c r="V111" s="25">
        <f t="shared" ref="V111:W115" si="19">+V139</f>
        <v>-0.2</v>
      </c>
      <c r="W111" s="14" t="str">
        <f t="shared" si="19"/>
        <v>(Z-hole peck drill depth)</v>
      </c>
    </row>
    <row r="112" spans="1:23" x14ac:dyDescent="0.25">
      <c r="A112" t="s">
        <v>110</v>
      </c>
      <c r="B112" s="29" t="str">
        <f t="shared" si="12"/>
        <v>#1</v>
      </c>
      <c r="C112" s="29">
        <f t="shared" si="12"/>
        <v>19</v>
      </c>
      <c r="D112" s="29" t="str">
        <f t="shared" si="12"/>
        <v>=</v>
      </c>
      <c r="E112" s="29">
        <f t="shared" si="12"/>
        <v>-13.05</v>
      </c>
      <c r="F112" s="29" t="str">
        <f t="shared" si="12"/>
        <v>(X-BASE Caster hole)</v>
      </c>
      <c r="Q112">
        <f t="shared" si="1"/>
        <v>60</v>
      </c>
      <c r="S112" s="13" t="s">
        <v>557</v>
      </c>
      <c r="T112" s="25">
        <f t="shared" ref="T112:T115" si="20">+T105+1</f>
        <v>19</v>
      </c>
      <c r="U112" s="25" t="s">
        <v>531</v>
      </c>
      <c r="V112" s="25">
        <f t="shared" si="19"/>
        <v>0.05</v>
      </c>
      <c r="W112" s="14" t="str">
        <f t="shared" si="19"/>
        <v>(R withdraw position= initial and final position)</v>
      </c>
    </row>
    <row r="113" spans="1:23" x14ac:dyDescent="0.25">
      <c r="A113" t="s">
        <v>111</v>
      </c>
      <c r="B113" s="29" t="str">
        <f t="shared" si="12"/>
        <v>#2</v>
      </c>
      <c r="C113" s="29">
        <f t="shared" si="12"/>
        <v>19</v>
      </c>
      <c r="D113" s="29" t="str">
        <f t="shared" si="12"/>
        <v>=</v>
      </c>
      <c r="E113" s="29">
        <f t="shared" si="12"/>
        <v>-0.82499999999999996</v>
      </c>
      <c r="F113" s="29" t="str">
        <f t="shared" si="12"/>
        <v>(Y-BASE Caster hole)</v>
      </c>
      <c r="Q113">
        <f t="shared" si="1"/>
        <v>61</v>
      </c>
      <c r="S113" s="13" t="s">
        <v>558</v>
      </c>
      <c r="T113" s="25">
        <f t="shared" si="20"/>
        <v>19</v>
      </c>
      <c r="U113" s="25" t="s">
        <v>531</v>
      </c>
      <c r="V113" s="25">
        <f t="shared" si="19"/>
        <v>1</v>
      </c>
      <c r="W113" s="14" t="str">
        <f t="shared" si="19"/>
        <v>(L # repeats)</v>
      </c>
    </row>
    <row r="114" spans="1:23" x14ac:dyDescent="0.25">
      <c r="A114" t="s">
        <v>112</v>
      </c>
      <c r="B114" s="29" t="str">
        <f t="shared" si="12"/>
        <v>#3</v>
      </c>
      <c r="C114" s="29">
        <f t="shared" si="12"/>
        <v>19</v>
      </c>
      <c r="D114" s="29" t="str">
        <f t="shared" si="12"/>
        <v>=</v>
      </c>
      <c r="E114" s="29">
        <f t="shared" si="12"/>
        <v>-0.2</v>
      </c>
      <c r="F114" s="29" t="str">
        <f t="shared" si="12"/>
        <v>(Z-hole peck drill depth)</v>
      </c>
      <c r="Q114">
        <f t="shared" si="1"/>
        <v>62</v>
      </c>
      <c r="S114" s="13" t="s">
        <v>559</v>
      </c>
      <c r="T114" s="25">
        <f t="shared" si="20"/>
        <v>19</v>
      </c>
      <c r="U114" s="25" t="s">
        <v>531</v>
      </c>
      <c r="V114" s="25">
        <f t="shared" si="19"/>
        <v>0.04</v>
      </c>
      <c r="W114" s="14" t="str">
        <f t="shared" si="19"/>
        <v>(Q peck increment. # pecks = z/Q)</v>
      </c>
    </row>
    <row r="115" spans="1:23" x14ac:dyDescent="0.25">
      <c r="A115" t="s">
        <v>113</v>
      </c>
      <c r="B115" s="29" t="str">
        <f t="shared" si="12"/>
        <v>#4</v>
      </c>
      <c r="C115" s="29">
        <f t="shared" si="12"/>
        <v>19</v>
      </c>
      <c r="D115" s="29" t="str">
        <f t="shared" si="12"/>
        <v>=</v>
      </c>
      <c r="E115" s="29">
        <f t="shared" si="12"/>
        <v>0.05</v>
      </c>
      <c r="F115" s="29" t="str">
        <f t="shared" si="12"/>
        <v>(R withdraw position= initial and final position)</v>
      </c>
      <c r="Q115">
        <f t="shared" si="1"/>
        <v>63</v>
      </c>
      <c r="S115" s="13" t="s">
        <v>560</v>
      </c>
      <c r="T115" s="25">
        <f t="shared" si="20"/>
        <v>19</v>
      </c>
      <c r="U115" s="25" t="s">
        <v>531</v>
      </c>
      <c r="V115" s="25">
        <f t="shared" si="19"/>
        <v>1</v>
      </c>
      <c r="W115" s="14" t="str">
        <f t="shared" si="19"/>
        <v>(F peck feed rate= returned default feed rate)</v>
      </c>
    </row>
    <row r="116" spans="1:23" x14ac:dyDescent="0.25">
      <c r="A116" t="s">
        <v>114</v>
      </c>
      <c r="B116" s="29" t="str">
        <f t="shared" si="12"/>
        <v>#5</v>
      </c>
      <c r="C116" s="29">
        <f t="shared" si="12"/>
        <v>19</v>
      </c>
      <c r="D116" s="29" t="str">
        <f t="shared" si="12"/>
        <v>=</v>
      </c>
      <c r="E116" s="29">
        <f t="shared" si="12"/>
        <v>1</v>
      </c>
      <c r="F116" s="29" t="str">
        <f t="shared" si="12"/>
        <v>(L # repeats)</v>
      </c>
      <c r="Q116">
        <f t="shared" si="1"/>
        <v>64</v>
      </c>
      <c r="S116" s="13" t="s">
        <v>528</v>
      </c>
      <c r="T116" s="25">
        <f>+T109+1</f>
        <v>20</v>
      </c>
      <c r="U116" s="25" t="s">
        <v>531</v>
      </c>
      <c r="V116" s="25">
        <f>+U160</f>
        <v>-13.05</v>
      </c>
      <c r="W116" s="14" t="s">
        <v>664</v>
      </c>
    </row>
    <row r="117" spans="1:23" x14ac:dyDescent="0.25">
      <c r="A117" t="s">
        <v>115</v>
      </c>
      <c r="B117" s="29" t="str">
        <f t="shared" si="12"/>
        <v>#6</v>
      </c>
      <c r="C117" s="29">
        <f t="shared" si="12"/>
        <v>19</v>
      </c>
      <c r="D117" s="29" t="str">
        <f t="shared" si="12"/>
        <v>=</v>
      </c>
      <c r="E117" s="29">
        <f t="shared" si="12"/>
        <v>0.04</v>
      </c>
      <c r="F117" s="29" t="str">
        <f t="shared" si="12"/>
        <v>(Q peck increment. # pecks = z/Q)</v>
      </c>
      <c r="Q117">
        <f t="shared" si="1"/>
        <v>65</v>
      </c>
      <c r="S117" s="13" t="s">
        <v>529</v>
      </c>
      <c r="T117" s="25">
        <f>+T110+1</f>
        <v>20</v>
      </c>
      <c r="U117" s="25" t="s">
        <v>531</v>
      </c>
      <c r="V117" s="25">
        <f>+V160</f>
        <v>-4.1749999999999998</v>
      </c>
      <c r="W117" s="14" t="s">
        <v>665</v>
      </c>
    </row>
    <row r="118" spans="1:23" x14ac:dyDescent="0.25">
      <c r="A118" t="s">
        <v>116</v>
      </c>
      <c r="B118" s="29" t="str">
        <f t="shared" si="12"/>
        <v>#7</v>
      </c>
      <c r="C118" s="29">
        <f t="shared" si="12"/>
        <v>19</v>
      </c>
      <c r="D118" s="29" t="str">
        <f t="shared" si="12"/>
        <v>=</v>
      </c>
      <c r="E118" s="29">
        <f t="shared" si="12"/>
        <v>1</v>
      </c>
      <c r="F118" s="29" t="str">
        <f t="shared" si="12"/>
        <v>(F peck feed rate= returned default feed rate)</v>
      </c>
      <c r="Q118">
        <f t="shared" ref="Q118:Q136" si="21">1+Q117</f>
        <v>66</v>
      </c>
      <c r="S118" s="13" t="s">
        <v>530</v>
      </c>
      <c r="T118" s="25">
        <f>+T111+1</f>
        <v>20</v>
      </c>
      <c r="U118" s="25" t="s">
        <v>531</v>
      </c>
      <c r="V118" s="25">
        <f t="shared" ref="V118:W122" si="22">+V139</f>
        <v>-0.2</v>
      </c>
      <c r="W118" s="14" t="str">
        <f t="shared" si="22"/>
        <v>(Z-hole peck drill depth)</v>
      </c>
    </row>
    <row r="119" spans="1:23" x14ac:dyDescent="0.25">
      <c r="A119" t="s">
        <v>117</v>
      </c>
      <c r="B119" s="29" t="str">
        <f t="shared" si="12"/>
        <v>#1</v>
      </c>
      <c r="C119" s="29">
        <f t="shared" si="12"/>
        <v>20</v>
      </c>
      <c r="D119" s="29" t="str">
        <f t="shared" si="12"/>
        <v>=</v>
      </c>
      <c r="E119" s="29">
        <f t="shared" si="12"/>
        <v>-13.05</v>
      </c>
      <c r="F119" s="29" t="str">
        <f t="shared" si="12"/>
        <v>(X-BASE Caster hole)</v>
      </c>
      <c r="Q119">
        <f t="shared" si="21"/>
        <v>67</v>
      </c>
      <c r="S119" s="13" t="s">
        <v>557</v>
      </c>
      <c r="T119" s="25">
        <f t="shared" ref="T119:T122" si="23">+T112+1</f>
        <v>20</v>
      </c>
      <c r="U119" s="25" t="s">
        <v>531</v>
      </c>
      <c r="V119" s="25">
        <f t="shared" si="22"/>
        <v>0.05</v>
      </c>
      <c r="W119" s="14" t="str">
        <f t="shared" si="22"/>
        <v>(R withdraw position= initial and final position)</v>
      </c>
    </row>
    <row r="120" spans="1:23" x14ac:dyDescent="0.25">
      <c r="A120" t="s">
        <v>118</v>
      </c>
      <c r="B120" s="29" t="str">
        <f t="shared" ref="B120:F139" si="24">+S117</f>
        <v>#2</v>
      </c>
      <c r="C120" s="29">
        <f t="shared" si="24"/>
        <v>20</v>
      </c>
      <c r="D120" s="29" t="str">
        <f t="shared" si="24"/>
        <v>=</v>
      </c>
      <c r="E120" s="29">
        <f t="shared" si="24"/>
        <v>-4.1749999999999998</v>
      </c>
      <c r="F120" s="29" t="str">
        <f t="shared" si="24"/>
        <v>(Y-BASE Caster hole)</v>
      </c>
      <c r="Q120">
        <f t="shared" si="21"/>
        <v>68</v>
      </c>
      <c r="S120" s="13" t="s">
        <v>558</v>
      </c>
      <c r="T120" s="25">
        <f t="shared" si="23"/>
        <v>20</v>
      </c>
      <c r="U120" s="25" t="s">
        <v>531</v>
      </c>
      <c r="V120" s="25">
        <f t="shared" si="22"/>
        <v>1</v>
      </c>
      <c r="W120" s="14" t="str">
        <f t="shared" si="22"/>
        <v>(L # repeats)</v>
      </c>
    </row>
    <row r="121" spans="1:23" x14ac:dyDescent="0.25">
      <c r="A121" t="s">
        <v>119</v>
      </c>
      <c r="B121" s="29" t="str">
        <f t="shared" si="24"/>
        <v>#3</v>
      </c>
      <c r="C121" s="29">
        <f t="shared" si="24"/>
        <v>20</v>
      </c>
      <c r="D121" s="29" t="str">
        <f t="shared" si="24"/>
        <v>=</v>
      </c>
      <c r="E121" s="29">
        <f t="shared" si="24"/>
        <v>-0.2</v>
      </c>
      <c r="F121" s="29" t="str">
        <f t="shared" si="24"/>
        <v>(Z-hole peck drill depth)</v>
      </c>
      <c r="Q121">
        <f t="shared" si="21"/>
        <v>69</v>
      </c>
      <c r="S121" s="13" t="s">
        <v>559</v>
      </c>
      <c r="T121" s="25">
        <f t="shared" si="23"/>
        <v>20</v>
      </c>
      <c r="U121" s="25" t="s">
        <v>531</v>
      </c>
      <c r="V121" s="25">
        <f t="shared" si="22"/>
        <v>0.04</v>
      </c>
      <c r="W121" s="14" t="str">
        <f t="shared" si="22"/>
        <v>(Q peck increment. # pecks = z/Q)</v>
      </c>
    </row>
    <row r="122" spans="1:23" x14ac:dyDescent="0.25">
      <c r="A122" t="s">
        <v>120</v>
      </c>
      <c r="B122" s="29" t="str">
        <f t="shared" si="24"/>
        <v>#4</v>
      </c>
      <c r="C122" s="29">
        <f t="shared" si="24"/>
        <v>20</v>
      </c>
      <c r="D122" s="29" t="str">
        <f t="shared" si="24"/>
        <v>=</v>
      </c>
      <c r="E122" s="29">
        <f t="shared" si="24"/>
        <v>0.05</v>
      </c>
      <c r="F122" s="29" t="str">
        <f t="shared" si="24"/>
        <v>(R withdraw position= initial and final position)</v>
      </c>
      <c r="Q122">
        <f t="shared" si="21"/>
        <v>70</v>
      </c>
      <c r="S122" s="13" t="s">
        <v>560</v>
      </c>
      <c r="T122" s="25">
        <f t="shared" si="23"/>
        <v>20</v>
      </c>
      <c r="U122" s="25" t="s">
        <v>531</v>
      </c>
      <c r="V122" s="25">
        <f t="shared" si="22"/>
        <v>1</v>
      </c>
      <c r="W122" s="14" t="str">
        <f t="shared" si="22"/>
        <v>(F peck feed rate= returned default feed rate)</v>
      </c>
    </row>
    <row r="123" spans="1:23" x14ac:dyDescent="0.25">
      <c r="A123" t="s">
        <v>121</v>
      </c>
      <c r="B123" s="29" t="str">
        <f t="shared" si="24"/>
        <v>#5</v>
      </c>
      <c r="C123" s="29">
        <f t="shared" si="24"/>
        <v>20</v>
      </c>
      <c r="D123" s="29" t="str">
        <f t="shared" si="24"/>
        <v>=</v>
      </c>
      <c r="E123" s="29">
        <f t="shared" si="24"/>
        <v>1</v>
      </c>
      <c r="F123" s="29" t="str">
        <f t="shared" si="24"/>
        <v>(L # repeats)</v>
      </c>
      <c r="Q123">
        <f t="shared" si="21"/>
        <v>71</v>
      </c>
      <c r="S123" s="13" t="s">
        <v>528</v>
      </c>
      <c r="T123" s="25">
        <f>+T116+1</f>
        <v>21</v>
      </c>
      <c r="U123" s="25" t="s">
        <v>531</v>
      </c>
      <c r="V123" s="25">
        <f>+U161</f>
        <v>-10.199999999999999</v>
      </c>
      <c r="W123" s="14" t="s">
        <v>664</v>
      </c>
    </row>
    <row r="124" spans="1:23" x14ac:dyDescent="0.25">
      <c r="A124" t="s">
        <v>122</v>
      </c>
      <c r="B124" s="29" t="str">
        <f t="shared" si="24"/>
        <v>#6</v>
      </c>
      <c r="C124" s="29">
        <f t="shared" si="24"/>
        <v>20</v>
      </c>
      <c r="D124" s="29" t="str">
        <f t="shared" si="24"/>
        <v>=</v>
      </c>
      <c r="E124" s="29">
        <f t="shared" si="24"/>
        <v>0.04</v>
      </c>
      <c r="F124" s="29" t="str">
        <f t="shared" si="24"/>
        <v>(Q peck increment. # pecks = z/Q)</v>
      </c>
      <c r="Q124">
        <f t="shared" si="21"/>
        <v>72</v>
      </c>
      <c r="S124" s="13" t="s">
        <v>529</v>
      </c>
      <c r="T124" s="25">
        <f>+T117+1</f>
        <v>21</v>
      </c>
      <c r="U124" s="25" t="s">
        <v>531</v>
      </c>
      <c r="V124" s="25">
        <f>+V161</f>
        <v>-0.82499999999999996</v>
      </c>
      <c r="W124" s="14" t="s">
        <v>665</v>
      </c>
    </row>
    <row r="125" spans="1:23" x14ac:dyDescent="0.25">
      <c r="A125" t="s">
        <v>123</v>
      </c>
      <c r="B125" s="29" t="str">
        <f t="shared" si="24"/>
        <v>#7</v>
      </c>
      <c r="C125" s="29">
        <f t="shared" si="24"/>
        <v>20</v>
      </c>
      <c r="D125" s="29" t="str">
        <f t="shared" si="24"/>
        <v>=</v>
      </c>
      <c r="E125" s="29">
        <f t="shared" si="24"/>
        <v>1</v>
      </c>
      <c r="F125" s="29" t="str">
        <f t="shared" si="24"/>
        <v>(F peck feed rate= returned default feed rate)</v>
      </c>
      <c r="Q125">
        <f t="shared" si="21"/>
        <v>73</v>
      </c>
      <c r="S125" s="13" t="s">
        <v>530</v>
      </c>
      <c r="T125" s="25">
        <f>+T118+1</f>
        <v>21</v>
      </c>
      <c r="U125" s="25" t="s">
        <v>531</v>
      </c>
      <c r="V125" s="25">
        <f t="shared" ref="V125:W129" si="25">+V139</f>
        <v>-0.2</v>
      </c>
      <c r="W125" s="14" t="str">
        <f t="shared" si="25"/>
        <v>(Z-hole peck drill depth)</v>
      </c>
    </row>
    <row r="126" spans="1:23" x14ac:dyDescent="0.25">
      <c r="A126" t="s">
        <v>124</v>
      </c>
      <c r="B126" s="29" t="str">
        <f t="shared" si="24"/>
        <v>#1</v>
      </c>
      <c r="C126" s="29">
        <f t="shared" si="24"/>
        <v>21</v>
      </c>
      <c r="D126" s="29" t="str">
        <f t="shared" si="24"/>
        <v>=</v>
      </c>
      <c r="E126" s="29">
        <f t="shared" si="24"/>
        <v>-10.199999999999999</v>
      </c>
      <c r="F126" s="29" t="str">
        <f t="shared" si="24"/>
        <v>(X-BASE Caster hole)</v>
      </c>
      <c r="Q126">
        <f t="shared" si="21"/>
        <v>74</v>
      </c>
      <c r="S126" s="13" t="s">
        <v>557</v>
      </c>
      <c r="T126" s="25">
        <f t="shared" ref="T126:T136" si="26">+T119+1</f>
        <v>21</v>
      </c>
      <c r="U126" s="25" t="s">
        <v>531</v>
      </c>
      <c r="V126" s="25">
        <f t="shared" si="25"/>
        <v>0.05</v>
      </c>
      <c r="W126" s="14" t="str">
        <f t="shared" si="25"/>
        <v>(R withdraw position= initial and final position)</v>
      </c>
    </row>
    <row r="127" spans="1:23" x14ac:dyDescent="0.25">
      <c r="A127" t="s">
        <v>125</v>
      </c>
      <c r="B127" s="29" t="str">
        <f t="shared" si="24"/>
        <v>#2</v>
      </c>
      <c r="C127" s="29">
        <f t="shared" si="24"/>
        <v>21</v>
      </c>
      <c r="D127" s="29" t="str">
        <f t="shared" si="24"/>
        <v>=</v>
      </c>
      <c r="E127" s="29">
        <f t="shared" si="24"/>
        <v>-0.82499999999999996</v>
      </c>
      <c r="F127" s="29" t="str">
        <f t="shared" si="24"/>
        <v>(Y-BASE Caster hole)</v>
      </c>
      <c r="Q127">
        <f t="shared" si="21"/>
        <v>75</v>
      </c>
      <c r="S127" s="13" t="s">
        <v>558</v>
      </c>
      <c r="T127" s="25">
        <f t="shared" si="26"/>
        <v>21</v>
      </c>
      <c r="U127" s="25" t="s">
        <v>531</v>
      </c>
      <c r="V127" s="25">
        <f t="shared" si="25"/>
        <v>1</v>
      </c>
      <c r="W127" s="14" t="str">
        <f t="shared" si="25"/>
        <v>(L # repeats)</v>
      </c>
    </row>
    <row r="128" spans="1:23" x14ac:dyDescent="0.25">
      <c r="A128" t="s">
        <v>126</v>
      </c>
      <c r="B128" s="29" t="str">
        <f t="shared" si="24"/>
        <v>#3</v>
      </c>
      <c r="C128" s="29">
        <f t="shared" si="24"/>
        <v>21</v>
      </c>
      <c r="D128" s="29" t="str">
        <f t="shared" si="24"/>
        <v>=</v>
      </c>
      <c r="E128" s="29">
        <f t="shared" si="24"/>
        <v>-0.2</v>
      </c>
      <c r="F128" s="29" t="str">
        <f t="shared" si="24"/>
        <v>(Z-hole peck drill depth)</v>
      </c>
      <c r="Q128">
        <f t="shared" si="21"/>
        <v>76</v>
      </c>
      <c r="S128" s="13" t="s">
        <v>559</v>
      </c>
      <c r="T128" s="25">
        <f t="shared" si="26"/>
        <v>21</v>
      </c>
      <c r="U128" s="25" t="s">
        <v>531</v>
      </c>
      <c r="V128" s="25">
        <f t="shared" si="25"/>
        <v>0.04</v>
      </c>
      <c r="W128" s="14" t="str">
        <f t="shared" si="25"/>
        <v>(Q peck increment. # pecks = z/Q)</v>
      </c>
    </row>
    <row r="129" spans="1:23" x14ac:dyDescent="0.25">
      <c r="A129" t="s">
        <v>127</v>
      </c>
      <c r="B129" s="29" t="str">
        <f t="shared" si="24"/>
        <v>#4</v>
      </c>
      <c r="C129" s="29">
        <f t="shared" si="24"/>
        <v>21</v>
      </c>
      <c r="D129" s="29" t="str">
        <f t="shared" si="24"/>
        <v>=</v>
      </c>
      <c r="E129" s="29">
        <f t="shared" si="24"/>
        <v>0.05</v>
      </c>
      <c r="F129" s="29" t="str">
        <f t="shared" si="24"/>
        <v>(R withdraw position= initial and final position)</v>
      </c>
      <c r="Q129">
        <f t="shared" si="21"/>
        <v>77</v>
      </c>
      <c r="S129" s="13" t="s">
        <v>560</v>
      </c>
      <c r="T129" s="25">
        <f t="shared" si="26"/>
        <v>21</v>
      </c>
      <c r="U129" s="25" t="s">
        <v>531</v>
      </c>
      <c r="V129" s="25">
        <f t="shared" si="25"/>
        <v>1</v>
      </c>
      <c r="W129" s="14" t="str">
        <f t="shared" si="25"/>
        <v>(F peck feed rate= returned default feed rate)</v>
      </c>
    </row>
    <row r="130" spans="1:23" x14ac:dyDescent="0.25">
      <c r="A130" t="s">
        <v>128</v>
      </c>
      <c r="B130" s="29" t="str">
        <f t="shared" si="24"/>
        <v>#5</v>
      </c>
      <c r="C130" s="29">
        <f t="shared" si="24"/>
        <v>21</v>
      </c>
      <c r="D130" s="29" t="str">
        <f t="shared" si="24"/>
        <v>=</v>
      </c>
      <c r="E130" s="29">
        <f t="shared" si="24"/>
        <v>1</v>
      </c>
      <c r="F130" s="29" t="str">
        <f t="shared" si="24"/>
        <v>(L # repeats)</v>
      </c>
      <c r="Q130">
        <f t="shared" si="21"/>
        <v>78</v>
      </c>
      <c r="S130" s="13" t="s">
        <v>528</v>
      </c>
      <c r="T130" s="25">
        <f t="shared" si="26"/>
        <v>22</v>
      </c>
      <c r="U130" s="25" t="s">
        <v>531</v>
      </c>
      <c r="V130" s="25">
        <f>+U162</f>
        <v>-10.199999999999999</v>
      </c>
      <c r="W130" s="14" t="s">
        <v>664</v>
      </c>
    </row>
    <row r="131" spans="1:23" x14ac:dyDescent="0.25">
      <c r="A131" t="s">
        <v>129</v>
      </c>
      <c r="B131" s="29" t="str">
        <f t="shared" si="24"/>
        <v>#6</v>
      </c>
      <c r="C131" s="29">
        <f t="shared" si="24"/>
        <v>21</v>
      </c>
      <c r="D131" s="29" t="str">
        <f t="shared" si="24"/>
        <v>=</v>
      </c>
      <c r="E131" s="29">
        <f t="shared" si="24"/>
        <v>0.04</v>
      </c>
      <c r="F131" s="29" t="str">
        <f t="shared" si="24"/>
        <v>(Q peck increment. # pecks = z/Q)</v>
      </c>
      <c r="Q131">
        <f t="shared" si="21"/>
        <v>79</v>
      </c>
      <c r="S131" s="13" t="s">
        <v>529</v>
      </c>
      <c r="T131" s="25">
        <f t="shared" si="26"/>
        <v>22</v>
      </c>
      <c r="U131" s="25" t="s">
        <v>531</v>
      </c>
      <c r="V131" s="25">
        <f>+V162</f>
        <v>-4.1749999999999998</v>
      </c>
      <c r="W131" s="14" t="s">
        <v>665</v>
      </c>
    </row>
    <row r="132" spans="1:23" x14ac:dyDescent="0.25">
      <c r="A132" t="s">
        <v>130</v>
      </c>
      <c r="B132" s="29" t="str">
        <f t="shared" si="24"/>
        <v>#7</v>
      </c>
      <c r="C132" s="29">
        <f t="shared" si="24"/>
        <v>21</v>
      </c>
      <c r="D132" s="29" t="str">
        <f t="shared" si="24"/>
        <v>=</v>
      </c>
      <c r="E132" s="29">
        <f t="shared" si="24"/>
        <v>1</v>
      </c>
      <c r="F132" s="29" t="str">
        <f t="shared" si="24"/>
        <v>(F peck feed rate= returned default feed rate)</v>
      </c>
      <c r="Q132">
        <f t="shared" si="21"/>
        <v>80</v>
      </c>
      <c r="S132" s="13" t="s">
        <v>530</v>
      </c>
      <c r="T132" s="25">
        <f t="shared" si="26"/>
        <v>22</v>
      </c>
      <c r="U132" s="25" t="s">
        <v>531</v>
      </c>
      <c r="V132" s="25">
        <f t="shared" ref="V132:W136" si="27">+V139</f>
        <v>-0.2</v>
      </c>
      <c r="W132" s="14" t="str">
        <f t="shared" si="27"/>
        <v>(Z-hole peck drill depth)</v>
      </c>
    </row>
    <row r="133" spans="1:23" x14ac:dyDescent="0.25">
      <c r="A133" t="s">
        <v>131</v>
      </c>
      <c r="B133" s="29" t="str">
        <f t="shared" si="24"/>
        <v>#1</v>
      </c>
      <c r="C133" s="29">
        <f t="shared" si="24"/>
        <v>22</v>
      </c>
      <c r="D133" s="29" t="str">
        <f t="shared" si="24"/>
        <v>=</v>
      </c>
      <c r="E133" s="29">
        <f t="shared" si="24"/>
        <v>-10.199999999999999</v>
      </c>
      <c r="F133" s="29" t="str">
        <f t="shared" si="24"/>
        <v>(X-BASE Caster hole)</v>
      </c>
      <c r="Q133">
        <f t="shared" si="21"/>
        <v>81</v>
      </c>
      <c r="S133" s="13" t="s">
        <v>557</v>
      </c>
      <c r="T133" s="25">
        <f t="shared" si="26"/>
        <v>22</v>
      </c>
      <c r="U133" s="25" t="s">
        <v>531</v>
      </c>
      <c r="V133" s="25">
        <f t="shared" si="27"/>
        <v>0.05</v>
      </c>
      <c r="W133" s="14" t="str">
        <f t="shared" si="27"/>
        <v>(R withdraw position= initial and final position)</v>
      </c>
    </row>
    <row r="134" spans="1:23" x14ac:dyDescent="0.25">
      <c r="A134" t="s">
        <v>132</v>
      </c>
      <c r="B134" s="29" t="str">
        <f t="shared" si="24"/>
        <v>#2</v>
      </c>
      <c r="C134" s="29">
        <f t="shared" si="24"/>
        <v>22</v>
      </c>
      <c r="D134" s="29" t="str">
        <f t="shared" si="24"/>
        <v>=</v>
      </c>
      <c r="E134" s="29">
        <f t="shared" si="24"/>
        <v>-4.1749999999999998</v>
      </c>
      <c r="F134" s="29" t="str">
        <f t="shared" si="24"/>
        <v>(Y-BASE Caster hole)</v>
      </c>
      <c r="Q134">
        <f t="shared" si="21"/>
        <v>82</v>
      </c>
      <c r="S134" s="13" t="s">
        <v>558</v>
      </c>
      <c r="T134" s="25">
        <f t="shared" si="26"/>
        <v>22</v>
      </c>
      <c r="U134" s="25" t="s">
        <v>531</v>
      </c>
      <c r="V134" s="25">
        <f t="shared" si="27"/>
        <v>1</v>
      </c>
      <c r="W134" s="14" t="str">
        <f t="shared" si="27"/>
        <v>(L # repeats)</v>
      </c>
    </row>
    <row r="135" spans="1:23" x14ac:dyDescent="0.25">
      <c r="A135" t="s">
        <v>133</v>
      </c>
      <c r="B135" s="29" t="str">
        <f t="shared" si="24"/>
        <v>#3</v>
      </c>
      <c r="C135" s="29">
        <f t="shared" si="24"/>
        <v>22</v>
      </c>
      <c r="D135" s="29" t="str">
        <f t="shared" si="24"/>
        <v>=</v>
      </c>
      <c r="E135" s="29">
        <f t="shared" si="24"/>
        <v>-0.2</v>
      </c>
      <c r="F135" s="29" t="str">
        <f t="shared" si="24"/>
        <v>(Z-hole peck drill depth)</v>
      </c>
      <c r="Q135">
        <f t="shared" si="21"/>
        <v>83</v>
      </c>
      <c r="S135" s="13" t="s">
        <v>559</v>
      </c>
      <c r="T135" s="25">
        <f t="shared" si="26"/>
        <v>22</v>
      </c>
      <c r="U135" s="25" t="s">
        <v>531</v>
      </c>
      <c r="V135" s="25">
        <f t="shared" si="27"/>
        <v>0.04</v>
      </c>
      <c r="W135" s="14" t="str">
        <f t="shared" si="27"/>
        <v>(Q peck increment. # pecks = z/Q)</v>
      </c>
    </row>
    <row r="136" spans="1:23" x14ac:dyDescent="0.25">
      <c r="A136" t="s">
        <v>134</v>
      </c>
      <c r="B136" s="29" t="str">
        <f t="shared" si="24"/>
        <v>#4</v>
      </c>
      <c r="C136" s="29">
        <f t="shared" si="24"/>
        <v>22</v>
      </c>
      <c r="D136" s="29" t="str">
        <f t="shared" si="24"/>
        <v>=</v>
      </c>
      <c r="E136" s="29">
        <f t="shared" si="24"/>
        <v>0.05</v>
      </c>
      <c r="F136" s="29" t="str">
        <f t="shared" si="24"/>
        <v>(R withdraw position= initial and final position)</v>
      </c>
      <c r="Q136">
        <f t="shared" si="21"/>
        <v>84</v>
      </c>
      <c r="S136" s="17" t="s">
        <v>560</v>
      </c>
      <c r="T136" s="6">
        <f t="shared" si="26"/>
        <v>22</v>
      </c>
      <c r="U136" s="6" t="s">
        <v>531</v>
      </c>
      <c r="V136" s="6">
        <f t="shared" si="27"/>
        <v>1</v>
      </c>
      <c r="W136" s="18" t="str">
        <f t="shared" si="27"/>
        <v>(F peck feed rate= returned default feed rate)</v>
      </c>
    </row>
    <row r="137" spans="1:23" x14ac:dyDescent="0.25">
      <c r="A137" s="26" t="s">
        <v>135</v>
      </c>
      <c r="B137" s="29" t="str">
        <f t="shared" si="24"/>
        <v>#5</v>
      </c>
      <c r="C137" s="29">
        <f t="shared" si="24"/>
        <v>22</v>
      </c>
      <c r="D137" s="29" t="str">
        <f t="shared" si="24"/>
        <v>=</v>
      </c>
      <c r="E137" s="29">
        <f t="shared" si="24"/>
        <v>1</v>
      </c>
      <c r="F137" s="29" t="str">
        <f t="shared" si="24"/>
        <v>(L # repeats)</v>
      </c>
    </row>
    <row r="138" spans="1:23" x14ac:dyDescent="0.25">
      <c r="A138" t="s">
        <v>136</v>
      </c>
      <c r="B138" s="29" t="str">
        <f t="shared" si="24"/>
        <v>#6</v>
      </c>
      <c r="C138" s="29">
        <f t="shared" si="24"/>
        <v>22</v>
      </c>
      <c r="D138" s="29" t="str">
        <f t="shared" si="24"/>
        <v>=</v>
      </c>
      <c r="E138" s="29">
        <f t="shared" si="24"/>
        <v>0.04</v>
      </c>
      <c r="F138" s="29" t="str">
        <f t="shared" si="24"/>
        <v>(Q peck increment. # pecks = z/Q)</v>
      </c>
      <c r="T138" s="10" t="s">
        <v>671</v>
      </c>
      <c r="U138" s="10" t="s">
        <v>671</v>
      </c>
      <c r="V138" s="10" t="s">
        <v>671</v>
      </c>
      <c r="W138" s="10" t="s">
        <v>671</v>
      </c>
    </row>
    <row r="139" spans="1:23" x14ac:dyDescent="0.25">
      <c r="A139" t="s">
        <v>137</v>
      </c>
      <c r="B139" s="29" t="str">
        <f t="shared" si="24"/>
        <v>#7</v>
      </c>
      <c r="C139" s="29">
        <f t="shared" si="24"/>
        <v>22</v>
      </c>
      <c r="D139" s="29" t="str">
        <f t="shared" si="24"/>
        <v>=</v>
      </c>
      <c r="E139" s="29">
        <f t="shared" si="24"/>
        <v>1</v>
      </c>
      <c r="F139" s="29" t="str">
        <f t="shared" si="24"/>
        <v>(F peck feed rate= returned default feed rate)</v>
      </c>
      <c r="T139" s="10" t="s">
        <v>671</v>
      </c>
      <c r="V139" s="28">
        <v>-0.2</v>
      </c>
      <c r="W139" s="25" t="s">
        <v>699</v>
      </c>
    </row>
    <row r="140" spans="1:23" x14ac:dyDescent="0.25">
      <c r="A140" t="s">
        <v>138</v>
      </c>
      <c r="B140" s="5" t="s">
        <v>548</v>
      </c>
      <c r="C140" s="5"/>
      <c r="D140" s="5"/>
      <c r="E140" s="5"/>
      <c r="F140" s="5" t="s">
        <v>645</v>
      </c>
      <c r="T140" s="10" t="s">
        <v>671</v>
      </c>
      <c r="V140" s="28">
        <v>0.05</v>
      </c>
      <c r="W140" s="25" t="s">
        <v>659</v>
      </c>
    </row>
    <row r="141" spans="1:23" x14ac:dyDescent="0.25">
      <c r="A141" t="s">
        <v>139</v>
      </c>
      <c r="T141" s="10" t="s">
        <v>671</v>
      </c>
      <c r="V141" s="28">
        <v>1</v>
      </c>
      <c r="W141" s="25" t="s">
        <v>642</v>
      </c>
    </row>
    <row r="142" spans="1:23" x14ac:dyDescent="0.25">
      <c r="A142" t="s">
        <v>140</v>
      </c>
      <c r="B142" t="s">
        <v>646</v>
      </c>
      <c r="T142" s="10" t="s">
        <v>671</v>
      </c>
      <c r="V142" s="28">
        <v>0.04</v>
      </c>
      <c r="W142" s="25" t="s">
        <v>661</v>
      </c>
    </row>
    <row r="143" spans="1:23" x14ac:dyDescent="0.25">
      <c r="A143" t="s">
        <v>141</v>
      </c>
      <c r="C143" t="s">
        <v>590</v>
      </c>
      <c r="T143" s="10" t="s">
        <v>671</v>
      </c>
      <c r="V143" s="28">
        <v>1</v>
      </c>
      <c r="W143" s="25" t="s">
        <v>660</v>
      </c>
    </row>
    <row r="144" spans="1:23" x14ac:dyDescent="0.25">
      <c r="A144" t="s">
        <v>142</v>
      </c>
      <c r="C144" t="s">
        <v>591</v>
      </c>
      <c r="T144" s="10" t="s">
        <v>671</v>
      </c>
      <c r="V144" s="31">
        <v>12</v>
      </c>
      <c r="W144" s="14" t="s">
        <v>639</v>
      </c>
    </row>
    <row r="145" spans="1:26" x14ac:dyDescent="0.25">
      <c r="A145" t="s">
        <v>143</v>
      </c>
      <c r="C145" t="s">
        <v>592</v>
      </c>
      <c r="T145" s="10" t="s">
        <v>671</v>
      </c>
      <c r="V145" s="31">
        <v>0</v>
      </c>
      <c r="W145" t="s">
        <v>711</v>
      </c>
    </row>
    <row r="146" spans="1:26" x14ac:dyDescent="0.25">
      <c r="A146" t="s">
        <v>144</v>
      </c>
      <c r="C146" t="s">
        <v>593</v>
      </c>
      <c r="T146" s="10" t="s">
        <v>671</v>
      </c>
      <c r="V146" s="31">
        <v>2</v>
      </c>
      <c r="W146" t="s">
        <v>701</v>
      </c>
    </row>
    <row r="147" spans="1:26" x14ac:dyDescent="0.25">
      <c r="A147" t="s">
        <v>145</v>
      </c>
      <c r="C147" t="s">
        <v>594</v>
      </c>
      <c r="T147" s="10" t="s">
        <v>671</v>
      </c>
      <c r="V147" s="31">
        <v>800</v>
      </c>
      <c r="W147" t="s">
        <v>703</v>
      </c>
    </row>
    <row r="148" spans="1:26" x14ac:dyDescent="0.25">
      <c r="A148" t="s">
        <v>146</v>
      </c>
      <c r="C148" t="s">
        <v>595</v>
      </c>
      <c r="V148" t="s">
        <v>563</v>
      </c>
    </row>
    <row r="149" spans="1:26" x14ac:dyDescent="0.25">
      <c r="A149" t="s">
        <v>147</v>
      </c>
      <c r="C149" t="s">
        <v>596</v>
      </c>
      <c r="T149" s="1">
        <v>0</v>
      </c>
      <c r="U149" t="s">
        <v>515</v>
      </c>
      <c r="V149" t="s">
        <v>516</v>
      </c>
    </row>
    <row r="150" spans="1:26" x14ac:dyDescent="0.25">
      <c r="A150" t="s">
        <v>148</v>
      </c>
      <c r="C150" t="s">
        <v>597</v>
      </c>
      <c r="T150" s="1">
        <v>1</v>
      </c>
      <c r="U150">
        <v>0</v>
      </c>
      <c r="V150">
        <v>-1.75</v>
      </c>
    </row>
    <row r="151" spans="1:26" x14ac:dyDescent="0.25">
      <c r="A151" t="s">
        <v>149</v>
      </c>
      <c r="C151" t="s">
        <v>598</v>
      </c>
      <c r="T151" s="1">
        <v>2</v>
      </c>
      <c r="U151">
        <v>2</v>
      </c>
      <c r="V151">
        <v>-1.75</v>
      </c>
    </row>
    <row r="152" spans="1:26" x14ac:dyDescent="0.25">
      <c r="A152" t="s">
        <v>150</v>
      </c>
      <c r="C152" t="s">
        <v>599</v>
      </c>
      <c r="T152" s="1">
        <v>3</v>
      </c>
      <c r="U152">
        <v>-2</v>
      </c>
      <c r="V152">
        <v>-1.75</v>
      </c>
    </row>
    <row r="153" spans="1:26" x14ac:dyDescent="0.25">
      <c r="A153" t="s">
        <v>151</v>
      </c>
      <c r="C153" t="s">
        <v>600</v>
      </c>
      <c r="E153" s="1"/>
      <c r="R153" t="s">
        <v>519</v>
      </c>
      <c r="T153" s="1">
        <v>4</v>
      </c>
      <c r="U153" s="4">
        <v>-8.9160000000000004</v>
      </c>
      <c r="V153">
        <v>-2.5859999999999999</v>
      </c>
    </row>
    <row r="154" spans="1:26" x14ac:dyDescent="0.25">
      <c r="A154" t="s">
        <v>152</v>
      </c>
      <c r="C154" t="s">
        <v>601</v>
      </c>
      <c r="E154" s="1"/>
      <c r="R154" s="6" t="s">
        <v>518</v>
      </c>
      <c r="S154" s="6"/>
      <c r="T154" s="7">
        <v>5</v>
      </c>
      <c r="U154" s="6">
        <v>-10.219000000000001</v>
      </c>
      <c r="V154" s="6">
        <v>-3.2189999999999999</v>
      </c>
    </row>
    <row r="155" spans="1:26" x14ac:dyDescent="0.25">
      <c r="A155" t="s">
        <v>153</v>
      </c>
      <c r="C155" t="s">
        <v>602</v>
      </c>
      <c r="R155" t="s">
        <v>510</v>
      </c>
      <c r="T155" s="1">
        <v>6</v>
      </c>
      <c r="U155" s="2">
        <v>-14.175000000000001</v>
      </c>
      <c r="V155" s="2">
        <v>-0.82499999999999996</v>
      </c>
    </row>
    <row r="156" spans="1:26" x14ac:dyDescent="0.25">
      <c r="A156" t="s">
        <v>154</v>
      </c>
      <c r="C156" t="s">
        <v>556</v>
      </c>
      <c r="T156" s="1">
        <v>7</v>
      </c>
      <c r="U156" s="2">
        <v>-14.175000000000001</v>
      </c>
      <c r="V156" s="2">
        <v>-4.1749999999999998</v>
      </c>
      <c r="X156" t="s">
        <v>533</v>
      </c>
      <c r="Y156">
        <f>-30/2+2.85/2+0.825</f>
        <v>-12.75</v>
      </c>
      <c r="Z156" t="s">
        <v>647</v>
      </c>
    </row>
    <row r="157" spans="1:26" x14ac:dyDescent="0.25">
      <c r="A157" t="s">
        <v>155</v>
      </c>
      <c r="C157" t="s">
        <v>603</v>
      </c>
      <c r="T157" s="1">
        <v>8</v>
      </c>
      <c r="U157" s="2">
        <v>-11.324999999999999</v>
      </c>
      <c r="V157" s="2">
        <v>-0.82499999999999996</v>
      </c>
      <c r="X157" t="s">
        <v>534</v>
      </c>
      <c r="Y157">
        <f>-3.35/2-0.825</f>
        <v>-2.5</v>
      </c>
      <c r="Z157" t="s">
        <v>648</v>
      </c>
    </row>
    <row r="158" spans="1:26" x14ac:dyDescent="0.25">
      <c r="A158" t="s">
        <v>156</v>
      </c>
      <c r="C158" t="s">
        <v>604</v>
      </c>
      <c r="T158" s="1">
        <v>9</v>
      </c>
      <c r="U158" s="2">
        <v>-11.324999999999999</v>
      </c>
      <c r="V158" s="2">
        <v>-4.1749999999999998</v>
      </c>
      <c r="Z158" t="s">
        <v>649</v>
      </c>
    </row>
    <row r="159" spans="1:26" x14ac:dyDescent="0.25">
      <c r="A159" t="s">
        <v>157</v>
      </c>
      <c r="C159" t="s">
        <v>605</v>
      </c>
      <c r="R159" t="s">
        <v>509</v>
      </c>
      <c r="T159" s="1">
        <v>10</v>
      </c>
      <c r="U159" s="3">
        <v>-13.05</v>
      </c>
      <c r="V159" s="3">
        <v>-0.82499999999999996</v>
      </c>
    </row>
    <row r="160" spans="1:26" x14ac:dyDescent="0.25">
      <c r="A160" t="s">
        <v>158</v>
      </c>
      <c r="C160" t="s">
        <v>606</v>
      </c>
      <c r="T160" s="1">
        <v>11</v>
      </c>
      <c r="U160" s="3">
        <v>-13.05</v>
      </c>
      <c r="V160" s="3">
        <v>-4.1749999999999998</v>
      </c>
      <c r="X160" t="s">
        <v>533</v>
      </c>
      <c r="Y160">
        <f>-30/2+2.85/2+0.825+1.125</f>
        <v>-11.625</v>
      </c>
      <c r="Z160" t="s">
        <v>650</v>
      </c>
    </row>
    <row r="161" spans="1:26" x14ac:dyDescent="0.25">
      <c r="A161" t="s">
        <v>159</v>
      </c>
      <c r="C161" t="s">
        <v>607</v>
      </c>
      <c r="T161" s="1">
        <v>12</v>
      </c>
      <c r="U161" s="3">
        <v>-10.199999999999999</v>
      </c>
      <c r="V161" s="3">
        <v>-0.82499999999999996</v>
      </c>
      <c r="X161" t="s">
        <v>534</v>
      </c>
      <c r="Y161">
        <f>-3.35/2-0.825</f>
        <v>-2.5</v>
      </c>
      <c r="Z161" t="s">
        <v>651</v>
      </c>
    </row>
    <row r="162" spans="1:26" x14ac:dyDescent="0.25">
      <c r="A162" t="s">
        <v>160</v>
      </c>
      <c r="C162" t="s">
        <v>608</v>
      </c>
      <c r="T162" s="1">
        <v>13</v>
      </c>
      <c r="U162" s="3">
        <v>-10.199999999999999</v>
      </c>
      <c r="V162" s="3">
        <v>-4.1749999999999998</v>
      </c>
      <c r="Z162" t="s">
        <v>649</v>
      </c>
    </row>
    <row r="163" spans="1:26" x14ac:dyDescent="0.25">
      <c r="A163" t="s">
        <v>161</v>
      </c>
      <c r="C163" t="s">
        <v>609</v>
      </c>
      <c r="Q163" s="10" t="s">
        <v>671</v>
      </c>
    </row>
    <row r="164" spans="1:26" x14ac:dyDescent="0.25">
      <c r="A164" t="s">
        <v>162</v>
      </c>
      <c r="C164" t="s">
        <v>556</v>
      </c>
      <c r="Q164" s="10" t="s">
        <v>671</v>
      </c>
    </row>
    <row r="165" spans="1:26" x14ac:dyDescent="0.25">
      <c r="A165" t="s">
        <v>163</v>
      </c>
      <c r="C165" t="s">
        <v>610</v>
      </c>
      <c r="Q165" s="10" t="s">
        <v>671</v>
      </c>
    </row>
    <row r="166" spans="1:26" x14ac:dyDescent="0.25">
      <c r="A166" t="s">
        <v>164</v>
      </c>
      <c r="C166" t="s">
        <v>611</v>
      </c>
      <c r="Q166" s="10" t="s">
        <v>671</v>
      </c>
    </row>
    <row r="167" spans="1:26" x14ac:dyDescent="0.25">
      <c r="A167" t="s">
        <v>165</v>
      </c>
      <c r="C167" t="s">
        <v>612</v>
      </c>
      <c r="Q167" s="10" t="s">
        <v>671</v>
      </c>
    </row>
    <row r="168" spans="1:26" x14ac:dyDescent="0.25">
      <c r="A168" t="s">
        <v>166</v>
      </c>
      <c r="Q168" s="10" t="s">
        <v>671</v>
      </c>
    </row>
    <row r="169" spans="1:26" x14ac:dyDescent="0.25">
      <c r="A169" t="s">
        <v>167</v>
      </c>
      <c r="Q169" s="10" t="s">
        <v>671</v>
      </c>
    </row>
    <row r="170" spans="1:26" x14ac:dyDescent="0.25">
      <c r="A170" t="s">
        <v>168</v>
      </c>
      <c r="Q170" s="10" t="s">
        <v>671</v>
      </c>
    </row>
    <row r="171" spans="1:26" x14ac:dyDescent="0.25">
      <c r="A171" t="s">
        <v>169</v>
      </c>
      <c r="Q171" s="10" t="s">
        <v>671</v>
      </c>
    </row>
    <row r="172" spans="1:26" x14ac:dyDescent="0.25">
      <c r="A172" t="s">
        <v>170</v>
      </c>
      <c r="Q172" s="10" t="s">
        <v>671</v>
      </c>
    </row>
    <row r="173" spans="1:26" x14ac:dyDescent="0.25">
      <c r="Q173" s="10"/>
    </row>
    <row r="174" spans="1:26" x14ac:dyDescent="0.25">
      <c r="Q174" s="10"/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74"/>
  <sheetViews>
    <sheetView workbookViewId="0">
      <selection sqref="A1:P172"/>
    </sheetView>
  </sheetViews>
  <sheetFormatPr defaultRowHeight="15" x14ac:dyDescent="0.25"/>
  <cols>
    <col min="1" max="1" width="7.140625" customWidth="1"/>
    <col min="3" max="3" width="4.85546875" customWidth="1"/>
    <col min="4" max="4" width="10.140625" customWidth="1"/>
    <col min="5" max="5" width="7.28515625" customWidth="1"/>
    <col min="6" max="6" width="6.7109375" customWidth="1"/>
    <col min="7" max="7" width="6.42578125" customWidth="1"/>
    <col min="8" max="8" width="11.7109375" customWidth="1"/>
    <col min="9" max="9" width="4.85546875" customWidth="1"/>
    <col min="11" max="11" width="4.85546875" customWidth="1"/>
    <col min="13" max="13" width="5.85546875" customWidth="1"/>
    <col min="16" max="16" width="25.7109375" customWidth="1"/>
    <col min="17" max="17" width="4.140625" customWidth="1"/>
    <col min="18" max="18" width="3.5703125" customWidth="1"/>
    <col min="19" max="19" width="8.7109375" customWidth="1"/>
    <col min="21" max="21" width="27" customWidth="1"/>
  </cols>
  <sheetData>
    <row r="1" spans="1:17" x14ac:dyDescent="0.25">
      <c r="Q1" s="10" t="s">
        <v>671</v>
      </c>
    </row>
    <row r="2" spans="1:17" x14ac:dyDescent="0.25">
      <c r="A2" s="26" t="s">
        <v>0</v>
      </c>
      <c r="B2" s="2" t="s">
        <v>679</v>
      </c>
      <c r="C2" s="2"/>
      <c r="Q2" s="10" t="s">
        <v>671</v>
      </c>
    </row>
    <row r="3" spans="1:17" x14ac:dyDescent="0.25">
      <c r="A3" t="s">
        <v>1</v>
      </c>
      <c r="B3" t="s">
        <v>673</v>
      </c>
      <c r="Q3" s="10" t="s">
        <v>671</v>
      </c>
    </row>
    <row r="4" spans="1:17" x14ac:dyDescent="0.25">
      <c r="A4" t="s">
        <v>2</v>
      </c>
      <c r="B4" t="s">
        <v>674</v>
      </c>
      <c r="Q4" s="10" t="s">
        <v>671</v>
      </c>
    </row>
    <row r="5" spans="1:17" x14ac:dyDescent="0.25">
      <c r="A5" t="s">
        <v>3</v>
      </c>
      <c r="B5" t="s">
        <v>675</v>
      </c>
      <c r="Q5" s="10" t="s">
        <v>671</v>
      </c>
    </row>
    <row r="6" spans="1:17" x14ac:dyDescent="0.25">
      <c r="A6" t="s">
        <v>4</v>
      </c>
      <c r="B6" t="s">
        <v>549</v>
      </c>
      <c r="C6" t="s">
        <v>589</v>
      </c>
      <c r="D6">
        <v>9052</v>
      </c>
      <c r="E6" s="2" t="s">
        <v>687</v>
      </c>
      <c r="Q6" s="10" t="s">
        <v>671</v>
      </c>
    </row>
    <row r="7" spans="1:17" x14ac:dyDescent="0.25">
      <c r="A7" t="s">
        <v>5</v>
      </c>
      <c r="B7" t="s">
        <v>676</v>
      </c>
      <c r="Q7" s="10" t="s">
        <v>671</v>
      </c>
    </row>
    <row r="8" spans="1:17" x14ac:dyDescent="0.25">
      <c r="A8" t="s">
        <v>6</v>
      </c>
      <c r="B8" t="s">
        <v>672</v>
      </c>
      <c r="Q8" s="10" t="s">
        <v>671</v>
      </c>
    </row>
    <row r="9" spans="1:17" x14ac:dyDescent="0.25">
      <c r="A9" t="s">
        <v>7</v>
      </c>
      <c r="B9" t="s">
        <v>580</v>
      </c>
      <c r="C9" t="s">
        <v>531</v>
      </c>
      <c r="D9">
        <v>100</v>
      </c>
      <c r="E9" t="s">
        <v>639</v>
      </c>
      <c r="Q9" s="10" t="s">
        <v>671</v>
      </c>
    </row>
    <row r="10" spans="1:17" x14ac:dyDescent="0.25">
      <c r="A10" t="s">
        <v>8</v>
      </c>
      <c r="B10" t="s">
        <v>700</v>
      </c>
      <c r="C10" t="s">
        <v>531</v>
      </c>
      <c r="D10">
        <v>101</v>
      </c>
      <c r="E10" t="s">
        <v>711</v>
      </c>
      <c r="Q10" s="10" t="s">
        <v>671</v>
      </c>
    </row>
    <row r="11" spans="1:17" x14ac:dyDescent="0.25">
      <c r="A11" t="s">
        <v>9</v>
      </c>
      <c r="B11" t="s">
        <v>702</v>
      </c>
      <c r="C11" t="s">
        <v>531</v>
      </c>
      <c r="D11">
        <v>102</v>
      </c>
      <c r="E11" t="s">
        <v>701</v>
      </c>
      <c r="Q11" s="10" t="s">
        <v>671</v>
      </c>
    </row>
    <row r="12" spans="1:17" x14ac:dyDescent="0.25">
      <c r="A12" t="s">
        <v>10</v>
      </c>
      <c r="B12" t="s">
        <v>705</v>
      </c>
      <c r="C12" t="s">
        <v>531</v>
      </c>
      <c r="D12">
        <v>103</v>
      </c>
      <c r="E12" t="s">
        <v>703</v>
      </c>
      <c r="Q12" s="10" t="s">
        <v>671</v>
      </c>
    </row>
    <row r="13" spans="1:17" x14ac:dyDescent="0.25">
      <c r="A13" t="s">
        <v>11</v>
      </c>
      <c r="B13" t="s">
        <v>537</v>
      </c>
      <c r="C13" t="s">
        <v>531</v>
      </c>
      <c r="D13">
        <v>110</v>
      </c>
      <c r="E13" t="s">
        <v>616</v>
      </c>
      <c r="Q13" s="10" t="s">
        <v>671</v>
      </c>
    </row>
    <row r="14" spans="1:17" x14ac:dyDescent="0.25">
      <c r="A14" t="s">
        <v>12</v>
      </c>
      <c r="B14" t="s">
        <v>538</v>
      </c>
      <c r="C14" t="s">
        <v>531</v>
      </c>
      <c r="D14">
        <v>210</v>
      </c>
      <c r="E14" t="s">
        <v>617</v>
      </c>
      <c r="Q14" s="10" t="s">
        <v>671</v>
      </c>
    </row>
    <row r="15" spans="1:17" x14ac:dyDescent="0.25">
      <c r="A15" t="s">
        <v>13</v>
      </c>
      <c r="B15" t="s">
        <v>539</v>
      </c>
      <c r="C15" t="s">
        <v>531</v>
      </c>
      <c r="D15">
        <v>310</v>
      </c>
      <c r="E15" t="s">
        <v>698</v>
      </c>
      <c r="Q15" s="10" t="s">
        <v>671</v>
      </c>
    </row>
    <row r="16" spans="1:17" x14ac:dyDescent="0.25">
      <c r="A16" t="s">
        <v>14</v>
      </c>
      <c r="B16" t="s">
        <v>550</v>
      </c>
      <c r="C16" t="s">
        <v>531</v>
      </c>
      <c r="D16">
        <v>410</v>
      </c>
      <c r="E16" t="s">
        <v>618</v>
      </c>
      <c r="Q16" s="10" t="s">
        <v>671</v>
      </c>
    </row>
    <row r="17" spans="1:19" x14ac:dyDescent="0.25">
      <c r="A17" t="s">
        <v>15</v>
      </c>
      <c r="B17" t="s">
        <v>551</v>
      </c>
      <c r="C17" t="s">
        <v>531</v>
      </c>
      <c r="D17">
        <v>510</v>
      </c>
      <c r="E17" t="s">
        <v>670</v>
      </c>
      <c r="Q17" s="10" t="s">
        <v>671</v>
      </c>
    </row>
    <row r="18" spans="1:19" x14ac:dyDescent="0.25">
      <c r="A18" t="s">
        <v>16</v>
      </c>
      <c r="B18" t="s">
        <v>561</v>
      </c>
      <c r="C18" t="s">
        <v>531</v>
      </c>
      <c r="D18">
        <v>610</v>
      </c>
      <c r="E18" t="s">
        <v>619</v>
      </c>
      <c r="Q18" s="10" t="s">
        <v>671</v>
      </c>
    </row>
    <row r="19" spans="1:19" x14ac:dyDescent="0.25">
      <c r="A19" t="s">
        <v>17</v>
      </c>
      <c r="B19" t="s">
        <v>562</v>
      </c>
      <c r="C19" t="s">
        <v>531</v>
      </c>
      <c r="D19">
        <v>710</v>
      </c>
      <c r="E19" t="s">
        <v>620</v>
      </c>
      <c r="Q19" s="10" t="s">
        <v>671</v>
      </c>
    </row>
    <row r="20" spans="1:19" x14ac:dyDescent="0.25">
      <c r="A20" t="s">
        <v>18</v>
      </c>
      <c r="B20" t="s">
        <v>692</v>
      </c>
      <c r="C20" t="s">
        <v>583</v>
      </c>
      <c r="D20" t="s">
        <v>708</v>
      </c>
      <c r="F20" t="s">
        <v>693</v>
      </c>
      <c r="Q20" s="10" t="s">
        <v>671</v>
      </c>
    </row>
    <row r="21" spans="1:19" x14ac:dyDescent="0.25">
      <c r="A21" t="s">
        <v>19</v>
      </c>
      <c r="B21" t="s">
        <v>553</v>
      </c>
      <c r="C21" t="s">
        <v>584</v>
      </c>
      <c r="F21" t="s">
        <v>613</v>
      </c>
      <c r="Q21" s="10" t="s">
        <v>671</v>
      </c>
      <c r="S21" t="s">
        <v>652</v>
      </c>
    </row>
    <row r="22" spans="1:19" x14ac:dyDescent="0.25">
      <c r="A22" t="s">
        <v>20</v>
      </c>
      <c r="B22" t="s">
        <v>552</v>
      </c>
      <c r="F22" t="s">
        <v>614</v>
      </c>
      <c r="Q22" s="10" t="s">
        <v>671</v>
      </c>
      <c r="S22" t="s">
        <v>654</v>
      </c>
    </row>
    <row r="23" spans="1:19" x14ac:dyDescent="0.25">
      <c r="A23" t="s">
        <v>21</v>
      </c>
      <c r="B23" t="s">
        <v>577</v>
      </c>
      <c r="C23" t="s">
        <v>536</v>
      </c>
      <c r="D23" t="s">
        <v>709</v>
      </c>
      <c r="E23" t="s">
        <v>578</v>
      </c>
      <c r="F23">
        <v>5</v>
      </c>
      <c r="G23" t="s">
        <v>615</v>
      </c>
      <c r="Q23" s="10" t="s">
        <v>671</v>
      </c>
      <c r="S23" t="s">
        <v>653</v>
      </c>
    </row>
    <row r="24" spans="1:19" x14ac:dyDescent="0.25">
      <c r="A24" t="s">
        <v>22</v>
      </c>
      <c r="B24" t="s">
        <v>554</v>
      </c>
      <c r="C24" t="s">
        <v>578</v>
      </c>
      <c r="D24">
        <v>5</v>
      </c>
      <c r="E24" t="s">
        <v>621</v>
      </c>
      <c r="Q24" s="10" t="s">
        <v>671</v>
      </c>
      <c r="S24" t="s">
        <v>656</v>
      </c>
    </row>
    <row r="25" spans="1:19" x14ac:dyDescent="0.25">
      <c r="A25" t="s">
        <v>23</v>
      </c>
      <c r="B25" t="s">
        <v>549</v>
      </c>
      <c r="C25" t="s">
        <v>587</v>
      </c>
      <c r="D25">
        <v>9051</v>
      </c>
      <c r="E25" t="s">
        <v>547</v>
      </c>
      <c r="F25" t="s">
        <v>694</v>
      </c>
      <c r="G25" s="2" t="s">
        <v>623</v>
      </c>
      <c r="Q25" s="10" t="s">
        <v>671</v>
      </c>
      <c r="S25" t="s">
        <v>655</v>
      </c>
    </row>
    <row r="26" spans="1:19" x14ac:dyDescent="0.25">
      <c r="A26" t="s">
        <v>24</v>
      </c>
      <c r="B26" t="s">
        <v>554</v>
      </c>
      <c r="C26" t="s">
        <v>578</v>
      </c>
      <c r="D26">
        <v>5</v>
      </c>
      <c r="E26" t="s">
        <v>621</v>
      </c>
      <c r="Q26" s="10" t="s">
        <v>671</v>
      </c>
      <c r="S26" t="s">
        <v>657</v>
      </c>
    </row>
    <row r="27" spans="1:19" x14ac:dyDescent="0.25">
      <c r="A27" t="s">
        <v>25</v>
      </c>
      <c r="B27" t="s">
        <v>577</v>
      </c>
      <c r="C27" t="s">
        <v>536</v>
      </c>
      <c r="D27" t="s">
        <v>709</v>
      </c>
      <c r="E27" t="s">
        <v>578</v>
      </c>
      <c r="F27">
        <v>5</v>
      </c>
      <c r="G27" t="s">
        <v>624</v>
      </c>
      <c r="Q27" s="10" t="s">
        <v>671</v>
      </c>
      <c r="S27" t="s">
        <v>658</v>
      </c>
    </row>
    <row r="28" spans="1:19" x14ac:dyDescent="0.25">
      <c r="A28" s="26" t="s">
        <v>26</v>
      </c>
      <c r="B28" t="s">
        <v>577</v>
      </c>
      <c r="C28" t="s">
        <v>505</v>
      </c>
      <c r="D28">
        <v>0</v>
      </c>
      <c r="E28" t="s">
        <v>506</v>
      </c>
      <c r="F28">
        <v>1</v>
      </c>
      <c r="G28" t="s">
        <v>578</v>
      </c>
      <c r="H28">
        <v>15</v>
      </c>
      <c r="I28" t="s">
        <v>625</v>
      </c>
      <c r="Q28" s="10" t="s">
        <v>671</v>
      </c>
    </row>
    <row r="29" spans="1:19" x14ac:dyDescent="0.25">
      <c r="A29" t="s">
        <v>27</v>
      </c>
      <c r="B29" t="s">
        <v>690</v>
      </c>
      <c r="C29" t="s">
        <v>691</v>
      </c>
      <c r="Q29" s="10" t="s">
        <v>671</v>
      </c>
    </row>
    <row r="30" spans="1:19" x14ac:dyDescent="0.25">
      <c r="A30" t="s">
        <v>28</v>
      </c>
      <c r="B30" t="s">
        <v>688</v>
      </c>
      <c r="C30" s="5" t="s">
        <v>626</v>
      </c>
      <c r="Q30" s="10" t="s">
        <v>671</v>
      </c>
    </row>
    <row r="31" spans="1:19" x14ac:dyDescent="0.25">
      <c r="A31" s="26" t="s">
        <v>579</v>
      </c>
      <c r="B31" s="2" t="s">
        <v>706</v>
      </c>
      <c r="Q31" s="10" t="s">
        <v>671</v>
      </c>
    </row>
    <row r="32" spans="1:19" x14ac:dyDescent="0.25">
      <c r="A32" t="s">
        <v>30</v>
      </c>
      <c r="B32" t="s">
        <v>537</v>
      </c>
      <c r="C32" t="s">
        <v>531</v>
      </c>
      <c r="D32" t="s">
        <v>680</v>
      </c>
      <c r="F32" t="s">
        <v>627</v>
      </c>
      <c r="Q32" s="10" t="s">
        <v>671</v>
      </c>
      <c r="S32" t="s">
        <v>576</v>
      </c>
    </row>
    <row r="33" spans="1:23" x14ac:dyDescent="0.25">
      <c r="A33" t="s">
        <v>31</v>
      </c>
      <c r="B33" t="s">
        <v>538</v>
      </c>
      <c r="C33" t="s">
        <v>531</v>
      </c>
      <c r="D33" t="s">
        <v>681</v>
      </c>
      <c r="F33" t="s">
        <v>628</v>
      </c>
      <c r="Q33" s="10" t="s">
        <v>671</v>
      </c>
      <c r="S33" t="s">
        <v>572</v>
      </c>
    </row>
    <row r="34" spans="1:23" x14ac:dyDescent="0.25">
      <c r="A34" t="s">
        <v>32</v>
      </c>
      <c r="B34" t="s">
        <v>539</v>
      </c>
      <c r="C34" t="s">
        <v>531</v>
      </c>
      <c r="D34" t="s">
        <v>682</v>
      </c>
      <c r="F34" t="s">
        <v>629</v>
      </c>
      <c r="Q34" s="10" t="s">
        <v>671</v>
      </c>
      <c r="S34" t="s">
        <v>573</v>
      </c>
    </row>
    <row r="35" spans="1:23" x14ac:dyDescent="0.25">
      <c r="A35" t="s">
        <v>33</v>
      </c>
      <c r="B35" t="s">
        <v>550</v>
      </c>
      <c r="C35" t="s">
        <v>531</v>
      </c>
      <c r="D35" t="s">
        <v>683</v>
      </c>
      <c r="F35" t="s">
        <v>630</v>
      </c>
      <c r="Q35" s="10" t="s">
        <v>671</v>
      </c>
      <c r="S35" t="s">
        <v>574</v>
      </c>
    </row>
    <row r="36" spans="1:23" x14ac:dyDescent="0.25">
      <c r="A36" t="s">
        <v>34</v>
      </c>
      <c r="B36" t="s">
        <v>551</v>
      </c>
      <c r="C36" t="s">
        <v>531</v>
      </c>
      <c r="D36" t="s">
        <v>684</v>
      </c>
      <c r="F36" t="s">
        <v>631</v>
      </c>
      <c r="Q36" s="10" t="s">
        <v>671</v>
      </c>
      <c r="S36" t="s">
        <v>575</v>
      </c>
    </row>
    <row r="37" spans="1:23" x14ac:dyDescent="0.25">
      <c r="A37" t="s">
        <v>35</v>
      </c>
      <c r="B37" t="s">
        <v>561</v>
      </c>
      <c r="C37" t="s">
        <v>531</v>
      </c>
      <c r="D37" t="s">
        <v>685</v>
      </c>
      <c r="F37" t="s">
        <v>632</v>
      </c>
      <c r="Q37" s="10" t="s">
        <v>671</v>
      </c>
      <c r="S37" t="s">
        <v>570</v>
      </c>
    </row>
    <row r="38" spans="1:23" x14ac:dyDescent="0.25">
      <c r="A38" t="s">
        <v>36</v>
      </c>
      <c r="B38" t="s">
        <v>562</v>
      </c>
      <c r="C38" t="s">
        <v>531</v>
      </c>
      <c r="D38" t="s">
        <v>686</v>
      </c>
      <c r="F38" t="s">
        <v>633</v>
      </c>
      <c r="Q38" s="10" t="s">
        <v>671</v>
      </c>
      <c r="S38" t="s">
        <v>571</v>
      </c>
    </row>
    <row r="39" spans="1:23" x14ac:dyDescent="0.25">
      <c r="A39" t="s">
        <v>37</v>
      </c>
      <c r="B39" t="s">
        <v>622</v>
      </c>
      <c r="Q39" s="10" t="s">
        <v>671</v>
      </c>
    </row>
    <row r="40" spans="1:23" x14ac:dyDescent="0.25">
      <c r="A40" t="s">
        <v>38</v>
      </c>
      <c r="B40" t="s">
        <v>577</v>
      </c>
      <c r="C40" t="s">
        <v>536</v>
      </c>
      <c r="D40" t="s">
        <v>709</v>
      </c>
      <c r="E40" t="s">
        <v>578</v>
      </c>
      <c r="F40" s="32">
        <v>5</v>
      </c>
      <c r="G40" t="s">
        <v>615</v>
      </c>
    </row>
    <row r="41" spans="1:23" x14ac:dyDescent="0.25">
      <c r="A41" t="s">
        <v>39</v>
      </c>
      <c r="B41" t="s">
        <v>577</v>
      </c>
      <c r="C41" t="s">
        <v>505</v>
      </c>
      <c r="D41" t="s">
        <v>540</v>
      </c>
      <c r="E41" t="s">
        <v>506</v>
      </c>
      <c r="F41" t="s">
        <v>541</v>
      </c>
      <c r="G41" t="s">
        <v>578</v>
      </c>
      <c r="H41" s="32">
        <v>15</v>
      </c>
      <c r="I41" t="s">
        <v>583</v>
      </c>
      <c r="J41" t="s">
        <v>708</v>
      </c>
      <c r="K41" t="s">
        <v>634</v>
      </c>
    </row>
    <row r="42" spans="1:23" x14ac:dyDescent="0.25">
      <c r="A42" t="s">
        <v>40</v>
      </c>
      <c r="B42" t="s">
        <v>577</v>
      </c>
      <c r="C42" t="s">
        <v>536</v>
      </c>
      <c r="D42" t="s">
        <v>713</v>
      </c>
      <c r="E42" t="s">
        <v>578</v>
      </c>
      <c r="F42" s="32">
        <v>5</v>
      </c>
      <c r="I42" t="s">
        <v>636</v>
      </c>
    </row>
    <row r="43" spans="1:23" x14ac:dyDescent="0.25">
      <c r="A43" t="s">
        <v>41</v>
      </c>
      <c r="B43" t="s">
        <v>584</v>
      </c>
      <c r="C43" t="s">
        <v>578</v>
      </c>
      <c r="D43" t="s">
        <v>585</v>
      </c>
      <c r="F43" t="s">
        <v>635</v>
      </c>
    </row>
    <row r="44" spans="1:23" x14ac:dyDescent="0.25">
      <c r="A44" t="s">
        <v>42</v>
      </c>
      <c r="B44" t="s">
        <v>582</v>
      </c>
      <c r="C44" t="s">
        <v>587</v>
      </c>
      <c r="D44" s="32">
        <v>1.5</v>
      </c>
      <c r="F44" t="s">
        <v>689</v>
      </c>
    </row>
    <row r="45" spans="1:23" x14ac:dyDescent="0.25">
      <c r="A45" t="s">
        <v>43</v>
      </c>
      <c r="B45" t="s">
        <v>535</v>
      </c>
      <c r="C45" t="s">
        <v>505</v>
      </c>
      <c r="D45" t="s">
        <v>540</v>
      </c>
      <c r="E45" t="s">
        <v>506</v>
      </c>
      <c r="F45" t="s">
        <v>541</v>
      </c>
      <c r="G45" t="s">
        <v>536</v>
      </c>
      <c r="H45" t="s">
        <v>542</v>
      </c>
      <c r="I45" t="s">
        <v>543</v>
      </c>
      <c r="J45" t="s">
        <v>544</v>
      </c>
      <c r="K45" t="s">
        <v>545</v>
      </c>
      <c r="L45" t="s">
        <v>546</v>
      </c>
      <c r="M45" t="s">
        <v>547</v>
      </c>
      <c r="N45" t="s">
        <v>588</v>
      </c>
      <c r="O45" t="s">
        <v>697</v>
      </c>
    </row>
    <row r="46" spans="1:23" x14ac:dyDescent="0.25">
      <c r="A46" t="s">
        <v>44</v>
      </c>
      <c r="B46" t="s">
        <v>730</v>
      </c>
      <c r="C46" t="s">
        <v>505</v>
      </c>
      <c r="D46" t="s">
        <v>540</v>
      </c>
      <c r="E46" t="s">
        <v>506</v>
      </c>
      <c r="F46" t="s">
        <v>541</v>
      </c>
      <c r="G46" t="s">
        <v>536</v>
      </c>
      <c r="H46" t="s">
        <v>710</v>
      </c>
      <c r="I46" t="s">
        <v>543</v>
      </c>
      <c r="J46" t="s">
        <v>544</v>
      </c>
      <c r="N46" t="s">
        <v>731</v>
      </c>
      <c r="S46" s="30" t="s">
        <v>677</v>
      </c>
      <c r="V46" s="27" t="str">
        <f>+V148</f>
        <v>LRB-30</v>
      </c>
      <c r="W46" t="s">
        <v>678</v>
      </c>
    </row>
    <row r="47" spans="1:23" x14ac:dyDescent="0.25">
      <c r="A47" s="26" t="s">
        <v>45</v>
      </c>
      <c r="B47" t="s">
        <v>577</v>
      </c>
      <c r="C47" t="s">
        <v>536</v>
      </c>
      <c r="D47" t="s">
        <v>709</v>
      </c>
      <c r="E47" t="s">
        <v>578</v>
      </c>
      <c r="F47">
        <v>5</v>
      </c>
      <c r="H47" t="s">
        <v>637</v>
      </c>
      <c r="S47" s="13" t="s">
        <v>528</v>
      </c>
      <c r="T47" s="10" t="s">
        <v>581</v>
      </c>
      <c r="U47" s="25" t="s">
        <v>531</v>
      </c>
      <c r="V47" s="31">
        <f>+V144</f>
        <v>12</v>
      </c>
      <c r="W47" s="25" t="str">
        <f>+W144</f>
        <v>(Total # of holes described below)</v>
      </c>
    </row>
    <row r="48" spans="1:23" x14ac:dyDescent="0.25">
      <c r="A48" t="s">
        <v>46</v>
      </c>
      <c r="B48" s="5" t="s">
        <v>548</v>
      </c>
      <c r="C48" s="5"/>
      <c r="D48" s="5"/>
      <c r="E48" s="5"/>
      <c r="F48" s="5" t="s">
        <v>638</v>
      </c>
      <c r="S48" s="13" t="s">
        <v>528</v>
      </c>
      <c r="T48" s="10" t="s">
        <v>695</v>
      </c>
      <c r="U48" s="25" t="s">
        <v>531</v>
      </c>
      <c r="V48" s="31">
        <v>0</v>
      </c>
      <c r="W48" s="25" t="str">
        <f>+W145</f>
        <v>(Extra addon, non-peck drill depth)</v>
      </c>
    </row>
    <row r="49" spans="1:23" x14ac:dyDescent="0.25">
      <c r="A49" t="s">
        <v>47</v>
      </c>
      <c r="S49" s="13" t="s">
        <v>528</v>
      </c>
      <c r="T49" s="10" t="s">
        <v>696</v>
      </c>
      <c r="U49" s="25" t="s">
        <v>531</v>
      </c>
      <c r="V49" s="31">
        <f>+V146</f>
        <v>2</v>
      </c>
      <c r="W49" s="25" t="str">
        <f>+W146</f>
        <v>(Z UP traversed over fixtures)</v>
      </c>
    </row>
    <row r="50" spans="1:23" x14ac:dyDescent="0.25">
      <c r="A50" t="s">
        <v>48</v>
      </c>
      <c r="B50" t="s">
        <v>622</v>
      </c>
      <c r="S50" s="13" t="s">
        <v>528</v>
      </c>
      <c r="T50" s="10" t="s">
        <v>704</v>
      </c>
      <c r="U50" s="25" t="s">
        <v>531</v>
      </c>
      <c r="V50" s="31">
        <f>+V147</f>
        <v>800</v>
      </c>
      <c r="W50" s="25" t="str">
        <f>+W147</f>
        <v>( Spindle Speed, drilling)</v>
      </c>
    </row>
    <row r="51" spans="1:23" x14ac:dyDescent="0.25">
      <c r="A51" s="26" t="s">
        <v>586</v>
      </c>
      <c r="B51" s="28" t="str">
        <f>+S46</f>
        <v>(Subroutine:</v>
      </c>
      <c r="C51" s="29"/>
      <c r="D51" s="29" t="str">
        <f>+V46</f>
        <v>LRB-30</v>
      </c>
      <c r="F51" s="29" t="str">
        <f>+W46</f>
        <v>hole data follows: )</v>
      </c>
      <c r="G51" s="25"/>
      <c r="H51" s="25"/>
    </row>
    <row r="52" spans="1:23" x14ac:dyDescent="0.25">
      <c r="A52" t="s">
        <v>50</v>
      </c>
      <c r="B52" s="29" t="str">
        <f>+S47</f>
        <v>#1</v>
      </c>
      <c r="C52" s="29" t="str">
        <f>+T47</f>
        <v>00</v>
      </c>
      <c r="D52" s="29" t="str">
        <f>+U47</f>
        <v>=</v>
      </c>
      <c r="E52" s="29">
        <f>+V47</f>
        <v>12</v>
      </c>
      <c r="F52" s="29" t="str">
        <f>+W47</f>
        <v>(Total # of holes described below)</v>
      </c>
      <c r="Q52">
        <v>0</v>
      </c>
    </row>
    <row r="53" spans="1:23" x14ac:dyDescent="0.25">
      <c r="A53" t="s">
        <v>51</v>
      </c>
      <c r="B53" s="29" t="str">
        <f t="shared" ref="B53:F55" si="0">+S48</f>
        <v>#1</v>
      </c>
      <c r="C53" s="29" t="str">
        <f t="shared" si="0"/>
        <v>01</v>
      </c>
      <c r="D53" s="29" t="str">
        <f t="shared" si="0"/>
        <v>=</v>
      </c>
      <c r="E53" s="29">
        <f t="shared" si="0"/>
        <v>0</v>
      </c>
      <c r="F53" s="29" t="str">
        <f t="shared" si="0"/>
        <v>(Extra addon, non-peck drill depth)</v>
      </c>
      <c r="Q53">
        <f>1+Q52</f>
        <v>1</v>
      </c>
      <c r="R53" t="s">
        <v>503</v>
      </c>
      <c r="S53" s="13" t="s">
        <v>528</v>
      </c>
      <c r="T53" s="25">
        <v>11</v>
      </c>
      <c r="U53" s="25" t="s">
        <v>531</v>
      </c>
      <c r="V53" s="25">
        <f>+U150</f>
        <v>0</v>
      </c>
      <c r="W53" s="14" t="s">
        <v>640</v>
      </c>
    </row>
    <row r="54" spans="1:23" x14ac:dyDescent="0.25">
      <c r="A54" t="s">
        <v>52</v>
      </c>
      <c r="B54" s="29" t="str">
        <f t="shared" si="0"/>
        <v>#1</v>
      </c>
      <c r="C54" s="29" t="str">
        <f t="shared" si="0"/>
        <v>02</v>
      </c>
      <c r="D54" s="29" t="str">
        <f t="shared" si="0"/>
        <v>=</v>
      </c>
      <c r="E54" s="29">
        <f t="shared" si="0"/>
        <v>2</v>
      </c>
      <c r="F54" s="29" t="str">
        <f t="shared" si="0"/>
        <v>(Z UP traversed over fixtures)</v>
      </c>
      <c r="Q54">
        <f t="shared" ref="Q54:Q117" si="1">1+Q53</f>
        <v>2</v>
      </c>
      <c r="R54" t="s">
        <v>504</v>
      </c>
      <c r="S54" s="13" t="s">
        <v>529</v>
      </c>
      <c r="T54" s="25">
        <v>11</v>
      </c>
      <c r="U54" s="25" t="s">
        <v>531</v>
      </c>
      <c r="V54" s="25">
        <f>+V150</f>
        <v>-1.75</v>
      </c>
      <c r="W54" s="14" t="s">
        <v>641</v>
      </c>
    </row>
    <row r="55" spans="1:23" x14ac:dyDescent="0.25">
      <c r="A55" t="s">
        <v>53</v>
      </c>
      <c r="B55" s="29" t="str">
        <f t="shared" si="0"/>
        <v>#1</v>
      </c>
      <c r="C55" s="29" t="str">
        <f t="shared" si="0"/>
        <v>03</v>
      </c>
      <c r="D55" s="29" t="str">
        <f t="shared" si="0"/>
        <v>=</v>
      </c>
      <c r="E55" s="29">
        <f t="shared" si="0"/>
        <v>800</v>
      </c>
      <c r="F55" s="29" t="str">
        <f t="shared" si="0"/>
        <v>( Spindle Speed, drilling)</v>
      </c>
      <c r="Q55">
        <f t="shared" si="1"/>
        <v>3</v>
      </c>
      <c r="R55" t="s">
        <v>532</v>
      </c>
      <c r="S55" s="13" t="s">
        <v>530</v>
      </c>
      <c r="T55" s="25">
        <v>11</v>
      </c>
      <c r="U55" s="25" t="s">
        <v>531</v>
      </c>
      <c r="V55" s="25">
        <f t="shared" ref="V55:W59" si="2">+V139</f>
        <v>-0.55000000000000004</v>
      </c>
      <c r="W55" s="14" t="str">
        <f t="shared" si="2"/>
        <v>(Z-hole peck drill depth)</v>
      </c>
    </row>
    <row r="56" spans="1:23" x14ac:dyDescent="0.25">
      <c r="A56" t="s">
        <v>54</v>
      </c>
      <c r="B56" s="29" t="str">
        <f t="shared" ref="B56:F87" si="3">+S53</f>
        <v>#1</v>
      </c>
      <c r="C56" s="29">
        <f t="shared" si="3"/>
        <v>11</v>
      </c>
      <c r="D56" s="29" t="str">
        <f t="shared" si="3"/>
        <v>=</v>
      </c>
      <c r="E56" s="29">
        <f t="shared" si="3"/>
        <v>0</v>
      </c>
      <c r="F56" s="29" t="str">
        <f t="shared" si="3"/>
        <v>(x-center ref hole, 30in)</v>
      </c>
      <c r="Q56">
        <f t="shared" si="1"/>
        <v>4</v>
      </c>
      <c r="S56" s="13" t="s">
        <v>557</v>
      </c>
      <c r="T56" s="25">
        <v>11</v>
      </c>
      <c r="U56" s="25" t="s">
        <v>531</v>
      </c>
      <c r="V56" s="25">
        <f t="shared" si="2"/>
        <v>0.05</v>
      </c>
      <c r="W56" s="14" t="str">
        <f t="shared" si="2"/>
        <v>(R withdraw position= initial and final position)</v>
      </c>
    </row>
    <row r="57" spans="1:23" x14ac:dyDescent="0.25">
      <c r="A57" t="s">
        <v>55</v>
      </c>
      <c r="B57" s="29" t="str">
        <f t="shared" si="3"/>
        <v>#2</v>
      </c>
      <c r="C57" s="29">
        <f t="shared" si="3"/>
        <v>11</v>
      </c>
      <c r="D57" s="29" t="str">
        <f t="shared" si="3"/>
        <v>=</v>
      </c>
      <c r="E57" s="29">
        <f t="shared" si="3"/>
        <v>-1.75</v>
      </c>
      <c r="F57" s="29" t="str">
        <f t="shared" si="3"/>
        <v>(y-center ref hole, 30in)</v>
      </c>
      <c r="Q57">
        <f t="shared" si="1"/>
        <v>5</v>
      </c>
      <c r="S57" s="13" t="s">
        <v>558</v>
      </c>
      <c r="T57" s="25">
        <v>11</v>
      </c>
      <c r="U57" s="25" t="s">
        <v>531</v>
      </c>
      <c r="V57" s="25">
        <f t="shared" si="2"/>
        <v>1</v>
      </c>
      <c r="W57" s="14" t="str">
        <f t="shared" si="2"/>
        <v>(L # repeats)</v>
      </c>
    </row>
    <row r="58" spans="1:23" x14ac:dyDescent="0.25">
      <c r="A58" t="s">
        <v>56</v>
      </c>
      <c r="B58" s="29" t="str">
        <f t="shared" si="3"/>
        <v>#3</v>
      </c>
      <c r="C58" s="29">
        <f t="shared" si="3"/>
        <v>11</v>
      </c>
      <c r="D58" s="29" t="str">
        <f t="shared" si="3"/>
        <v>=</v>
      </c>
      <c r="E58" s="29">
        <f t="shared" si="3"/>
        <v>-0.55000000000000004</v>
      </c>
      <c r="F58" s="29" t="str">
        <f t="shared" si="3"/>
        <v>(Z-hole peck drill depth)</v>
      </c>
      <c r="Q58">
        <f t="shared" si="1"/>
        <v>6</v>
      </c>
      <c r="S58" s="13" t="s">
        <v>559</v>
      </c>
      <c r="T58" s="25">
        <v>11</v>
      </c>
      <c r="U58" s="25" t="s">
        <v>531</v>
      </c>
      <c r="V58" s="25">
        <f t="shared" si="2"/>
        <v>0.04</v>
      </c>
      <c r="W58" s="14" t="str">
        <f t="shared" si="2"/>
        <v>(Q peck increment. # pecks = z/Q)</v>
      </c>
    </row>
    <row r="59" spans="1:23" x14ac:dyDescent="0.25">
      <c r="A59" t="s">
        <v>57</v>
      </c>
      <c r="B59" s="29" t="str">
        <f t="shared" si="3"/>
        <v>#4</v>
      </c>
      <c r="C59" s="29">
        <f t="shared" si="3"/>
        <v>11</v>
      </c>
      <c r="D59" s="29" t="str">
        <f t="shared" si="3"/>
        <v>=</v>
      </c>
      <c r="E59" s="29">
        <f t="shared" si="3"/>
        <v>0.05</v>
      </c>
      <c r="F59" s="29" t="str">
        <f t="shared" si="3"/>
        <v>(R withdraw position= initial and final position)</v>
      </c>
      <c r="Q59">
        <f t="shared" si="1"/>
        <v>7</v>
      </c>
      <c r="S59" s="13" t="s">
        <v>560</v>
      </c>
      <c r="T59" s="25">
        <v>11</v>
      </c>
      <c r="U59" s="25" t="s">
        <v>531</v>
      </c>
      <c r="V59" s="25">
        <f t="shared" si="2"/>
        <v>1</v>
      </c>
      <c r="W59" s="14" t="str">
        <f t="shared" si="2"/>
        <v>(F peck feed rate= returned default feed rate)</v>
      </c>
    </row>
    <row r="60" spans="1:23" x14ac:dyDescent="0.25">
      <c r="A60" t="s">
        <v>58</v>
      </c>
      <c r="B60" s="29" t="str">
        <f t="shared" si="3"/>
        <v>#5</v>
      </c>
      <c r="C60" s="29">
        <f t="shared" si="3"/>
        <v>11</v>
      </c>
      <c r="D60" s="29" t="str">
        <f t="shared" si="3"/>
        <v>=</v>
      </c>
      <c r="E60" s="29">
        <f t="shared" si="3"/>
        <v>1</v>
      </c>
      <c r="F60" s="29" t="str">
        <f t="shared" si="3"/>
        <v>(L # repeats)</v>
      </c>
      <c r="Q60">
        <f t="shared" si="1"/>
        <v>8</v>
      </c>
      <c r="S60" s="13" t="s">
        <v>528</v>
      </c>
      <c r="T60" s="25">
        <f>+T53+1</f>
        <v>12</v>
      </c>
      <c r="U60" s="25" t="s">
        <v>531</v>
      </c>
      <c r="V60" s="25">
        <f>+U152</f>
        <v>-2</v>
      </c>
      <c r="W60" s="14" t="s">
        <v>643</v>
      </c>
    </row>
    <row r="61" spans="1:23" x14ac:dyDescent="0.25">
      <c r="A61" t="s">
        <v>59</v>
      </c>
      <c r="B61" s="29" t="str">
        <f t="shared" si="3"/>
        <v>#6</v>
      </c>
      <c r="C61" s="29">
        <f t="shared" si="3"/>
        <v>11</v>
      </c>
      <c r="D61" s="29" t="str">
        <f t="shared" si="3"/>
        <v>=</v>
      </c>
      <c r="E61" s="29">
        <f t="shared" si="3"/>
        <v>0.04</v>
      </c>
      <c r="F61" s="29" t="str">
        <f t="shared" si="3"/>
        <v>(Q peck increment. # pecks = z/Q)</v>
      </c>
      <c r="Q61">
        <f t="shared" si="1"/>
        <v>9</v>
      </c>
      <c r="S61" s="13" t="s">
        <v>529</v>
      </c>
      <c r="T61" s="25">
        <f>+T54+1</f>
        <v>12</v>
      </c>
      <c r="U61" s="25" t="s">
        <v>531</v>
      </c>
      <c r="V61" s="25">
        <f>+V152</f>
        <v>-1.75</v>
      </c>
      <c r="W61" s="14" t="s">
        <v>644</v>
      </c>
    </row>
    <row r="62" spans="1:23" x14ac:dyDescent="0.25">
      <c r="A62" t="s">
        <v>60</v>
      </c>
      <c r="B62" s="29" t="str">
        <f t="shared" si="3"/>
        <v>#7</v>
      </c>
      <c r="C62" s="29">
        <f t="shared" si="3"/>
        <v>11</v>
      </c>
      <c r="D62" s="29" t="str">
        <f t="shared" si="3"/>
        <v>=</v>
      </c>
      <c r="E62" s="29">
        <f t="shared" si="3"/>
        <v>1</v>
      </c>
      <c r="F62" s="29" t="str">
        <f t="shared" si="3"/>
        <v>(F peck feed rate= returned default feed rate)</v>
      </c>
      <c r="Q62">
        <f t="shared" si="1"/>
        <v>10</v>
      </c>
      <c r="S62" s="13" t="s">
        <v>530</v>
      </c>
      <c r="T62" s="25">
        <f>+T55+1</f>
        <v>12</v>
      </c>
      <c r="U62" s="25" t="s">
        <v>531</v>
      </c>
      <c r="V62" s="25">
        <f t="shared" ref="V62:W66" si="4">+V139</f>
        <v>-0.55000000000000004</v>
      </c>
      <c r="W62" s="14" t="str">
        <f t="shared" si="4"/>
        <v>(Z-hole peck drill depth)</v>
      </c>
    </row>
    <row r="63" spans="1:23" x14ac:dyDescent="0.25">
      <c r="A63" t="s">
        <v>61</v>
      </c>
      <c r="B63" s="29" t="str">
        <f t="shared" si="3"/>
        <v>#1</v>
      </c>
      <c r="C63" s="29">
        <f t="shared" si="3"/>
        <v>12</v>
      </c>
      <c r="D63" s="29" t="str">
        <f t="shared" si="3"/>
        <v>=</v>
      </c>
      <c r="E63" s="29">
        <f t="shared" si="3"/>
        <v>-2</v>
      </c>
      <c r="F63" s="29" t="str">
        <f t="shared" si="3"/>
        <v>(x-extra ref hole )</v>
      </c>
      <c r="Q63">
        <f t="shared" si="1"/>
        <v>11</v>
      </c>
      <c r="S63" s="13" t="s">
        <v>557</v>
      </c>
      <c r="T63" s="25">
        <f t="shared" ref="T63:T66" si="5">+T56+1</f>
        <v>12</v>
      </c>
      <c r="U63" s="25" t="s">
        <v>531</v>
      </c>
      <c r="V63" s="25">
        <f t="shared" si="4"/>
        <v>0.05</v>
      </c>
      <c r="W63" s="14" t="str">
        <f t="shared" si="4"/>
        <v>(R withdraw position= initial and final position)</v>
      </c>
    </row>
    <row r="64" spans="1:23" x14ac:dyDescent="0.25">
      <c r="A64" t="s">
        <v>62</v>
      </c>
      <c r="B64" s="29" t="str">
        <f t="shared" si="3"/>
        <v>#2</v>
      </c>
      <c r="C64" s="29">
        <f t="shared" si="3"/>
        <v>12</v>
      </c>
      <c r="D64" s="29" t="str">
        <f t="shared" si="3"/>
        <v>=</v>
      </c>
      <c r="E64" s="29">
        <f t="shared" si="3"/>
        <v>-1.75</v>
      </c>
      <c r="F64" s="29" t="str">
        <f t="shared" si="3"/>
        <v>(y-extra ref hole)</v>
      </c>
      <c r="Q64">
        <f t="shared" si="1"/>
        <v>12</v>
      </c>
      <c r="S64" s="13" t="s">
        <v>558</v>
      </c>
      <c r="T64" s="25">
        <f t="shared" si="5"/>
        <v>12</v>
      </c>
      <c r="U64" s="25" t="s">
        <v>531</v>
      </c>
      <c r="V64" s="25">
        <f t="shared" si="4"/>
        <v>1</v>
      </c>
      <c r="W64" s="14" t="str">
        <f t="shared" si="4"/>
        <v>(L # repeats)</v>
      </c>
    </row>
    <row r="65" spans="1:23" x14ac:dyDescent="0.25">
      <c r="A65" t="s">
        <v>63</v>
      </c>
      <c r="B65" s="29" t="str">
        <f t="shared" si="3"/>
        <v>#3</v>
      </c>
      <c r="C65" s="29">
        <f t="shared" si="3"/>
        <v>12</v>
      </c>
      <c r="D65" s="29" t="str">
        <f t="shared" si="3"/>
        <v>=</v>
      </c>
      <c r="E65" s="29">
        <f t="shared" si="3"/>
        <v>-0.55000000000000004</v>
      </c>
      <c r="F65" s="29" t="str">
        <f t="shared" si="3"/>
        <v>(Z-hole peck drill depth)</v>
      </c>
      <c r="Q65">
        <f t="shared" si="1"/>
        <v>13</v>
      </c>
      <c r="S65" s="13" t="s">
        <v>559</v>
      </c>
      <c r="T65" s="25">
        <f t="shared" si="5"/>
        <v>12</v>
      </c>
      <c r="U65" s="25" t="s">
        <v>531</v>
      </c>
      <c r="V65" s="25">
        <f t="shared" si="4"/>
        <v>0.04</v>
      </c>
      <c r="W65" s="14" t="str">
        <f t="shared" si="4"/>
        <v>(Q peck increment. # pecks = z/Q)</v>
      </c>
    </row>
    <row r="66" spans="1:23" x14ac:dyDescent="0.25">
      <c r="A66" t="s">
        <v>64</v>
      </c>
      <c r="B66" s="29" t="str">
        <f t="shared" si="3"/>
        <v>#4</v>
      </c>
      <c r="C66" s="29">
        <f t="shared" si="3"/>
        <v>12</v>
      </c>
      <c r="D66" s="29" t="str">
        <f t="shared" si="3"/>
        <v>=</v>
      </c>
      <c r="E66" s="29">
        <f t="shared" si="3"/>
        <v>0.05</v>
      </c>
      <c r="F66" s="29" t="str">
        <f t="shared" si="3"/>
        <v>(R withdraw position= initial and final position)</v>
      </c>
      <c r="Q66">
        <f t="shared" si="1"/>
        <v>14</v>
      </c>
      <c r="S66" s="13" t="s">
        <v>560</v>
      </c>
      <c r="T66" s="25">
        <f t="shared" si="5"/>
        <v>12</v>
      </c>
      <c r="U66" s="25" t="s">
        <v>531</v>
      </c>
      <c r="V66" s="25">
        <f t="shared" si="4"/>
        <v>1</v>
      </c>
      <c r="W66" s="14" t="str">
        <f t="shared" si="4"/>
        <v>(F peck feed rate= returned default feed rate)</v>
      </c>
    </row>
    <row r="67" spans="1:23" x14ac:dyDescent="0.25">
      <c r="A67" t="s">
        <v>65</v>
      </c>
      <c r="B67" s="29" t="str">
        <f t="shared" si="3"/>
        <v>#5</v>
      </c>
      <c r="C67" s="29">
        <f t="shared" si="3"/>
        <v>12</v>
      </c>
      <c r="D67" s="29" t="str">
        <f t="shared" si="3"/>
        <v>=</v>
      </c>
      <c r="E67" s="29">
        <f t="shared" si="3"/>
        <v>1</v>
      </c>
      <c r="F67" s="29" t="str">
        <f t="shared" si="3"/>
        <v>(L # repeats)</v>
      </c>
      <c r="Q67">
        <f t="shared" si="1"/>
        <v>15</v>
      </c>
      <c r="S67" s="13" t="s">
        <v>528</v>
      </c>
      <c r="T67" s="25">
        <f>+T60+1</f>
        <v>13</v>
      </c>
      <c r="U67" s="25" t="s">
        <v>531</v>
      </c>
      <c r="V67" s="25">
        <f>+U153</f>
        <v>-8.9160000000000004</v>
      </c>
      <c r="W67" s="14" t="s">
        <v>666</v>
      </c>
    </row>
    <row r="68" spans="1:23" x14ac:dyDescent="0.25">
      <c r="A68" t="s">
        <v>66</v>
      </c>
      <c r="B68" s="29" t="str">
        <f t="shared" si="3"/>
        <v>#6</v>
      </c>
      <c r="C68" s="29">
        <f t="shared" si="3"/>
        <v>12</v>
      </c>
      <c r="D68" s="29" t="str">
        <f t="shared" si="3"/>
        <v>=</v>
      </c>
      <c r="E68" s="29">
        <f t="shared" si="3"/>
        <v>0.04</v>
      </c>
      <c r="F68" s="29" t="str">
        <f t="shared" si="3"/>
        <v>(Q peck increment. # pecks = z/Q)</v>
      </c>
      <c r="Q68">
        <f t="shared" si="1"/>
        <v>16</v>
      </c>
      <c r="S68" s="13" t="s">
        <v>529</v>
      </c>
      <c r="T68" s="25">
        <f>+T61+1</f>
        <v>13</v>
      </c>
      <c r="U68" s="25" t="s">
        <v>531</v>
      </c>
      <c r="V68" s="25">
        <f>+V153</f>
        <v>-2.5859999999999999</v>
      </c>
      <c r="W68" s="14" t="s">
        <v>667</v>
      </c>
    </row>
    <row r="69" spans="1:23" x14ac:dyDescent="0.25">
      <c r="A69" t="s">
        <v>67</v>
      </c>
      <c r="B69" s="29" t="str">
        <f t="shared" si="3"/>
        <v>#7</v>
      </c>
      <c r="C69" s="29">
        <f t="shared" si="3"/>
        <v>12</v>
      </c>
      <c r="D69" s="29" t="str">
        <f t="shared" si="3"/>
        <v>=</v>
      </c>
      <c r="E69" s="29">
        <f t="shared" si="3"/>
        <v>1</v>
      </c>
      <c r="F69" s="29" t="str">
        <f t="shared" si="3"/>
        <v>(F peck feed rate= returned default feed rate)</v>
      </c>
      <c r="Q69">
        <f t="shared" si="1"/>
        <v>17</v>
      </c>
      <c r="S69" s="13" t="s">
        <v>530</v>
      </c>
      <c r="T69" s="25">
        <f>+T62+1</f>
        <v>13</v>
      </c>
      <c r="U69" s="25" t="s">
        <v>531</v>
      </c>
      <c r="V69" s="25">
        <f t="shared" ref="V69:W73" si="6">+V139</f>
        <v>-0.55000000000000004</v>
      </c>
      <c r="W69" s="14" t="str">
        <f t="shared" si="6"/>
        <v>(Z-hole peck drill depth)</v>
      </c>
    </row>
    <row r="70" spans="1:23" x14ac:dyDescent="0.25">
      <c r="A70" t="s">
        <v>68</v>
      </c>
      <c r="B70" s="29" t="str">
        <f t="shared" si="3"/>
        <v>#1</v>
      </c>
      <c r="C70" s="29">
        <f t="shared" si="3"/>
        <v>13</v>
      </c>
      <c r="D70" s="29" t="str">
        <f t="shared" si="3"/>
        <v>=</v>
      </c>
      <c r="E70" s="29">
        <f t="shared" si="3"/>
        <v>-8.9160000000000004</v>
      </c>
      <c r="F70" s="29" t="str">
        <f t="shared" si="3"/>
        <v>(X-BASE hole position)</v>
      </c>
      <c r="Q70">
        <f t="shared" si="1"/>
        <v>18</v>
      </c>
      <c r="S70" s="13" t="s">
        <v>557</v>
      </c>
      <c r="T70" s="25">
        <f t="shared" ref="T70:T73" si="7">+T63+1</f>
        <v>13</v>
      </c>
      <c r="U70" s="25" t="s">
        <v>531</v>
      </c>
      <c r="V70" s="25">
        <f t="shared" si="6"/>
        <v>0.05</v>
      </c>
      <c r="W70" s="14" t="str">
        <f t="shared" si="6"/>
        <v>(R withdraw position= initial and final position)</v>
      </c>
    </row>
    <row r="71" spans="1:23" x14ac:dyDescent="0.25">
      <c r="A71" t="s">
        <v>69</v>
      </c>
      <c r="B71" s="29" t="str">
        <f t="shared" si="3"/>
        <v>#2</v>
      </c>
      <c r="C71" s="29">
        <f t="shared" si="3"/>
        <v>13</v>
      </c>
      <c r="D71" s="29" t="str">
        <f t="shared" si="3"/>
        <v>=</v>
      </c>
      <c r="E71" s="29">
        <f t="shared" si="3"/>
        <v>-2.5859999999999999</v>
      </c>
      <c r="F71" s="29" t="str">
        <f t="shared" si="3"/>
        <v xml:space="preserve"> (Y-BASE hole position)</v>
      </c>
      <c r="Q71">
        <f t="shared" si="1"/>
        <v>19</v>
      </c>
      <c r="S71" s="13" t="s">
        <v>558</v>
      </c>
      <c r="T71" s="25">
        <f t="shared" si="7"/>
        <v>13</v>
      </c>
      <c r="U71" s="25" t="s">
        <v>531</v>
      </c>
      <c r="V71" s="25">
        <f t="shared" si="6"/>
        <v>1</v>
      </c>
      <c r="W71" s="14" t="str">
        <f t="shared" si="6"/>
        <v>(L # repeats)</v>
      </c>
    </row>
    <row r="72" spans="1:23" x14ac:dyDescent="0.25">
      <c r="A72" t="s">
        <v>70</v>
      </c>
      <c r="B72" s="29" t="str">
        <f t="shared" si="3"/>
        <v>#3</v>
      </c>
      <c r="C72" s="29">
        <f t="shared" si="3"/>
        <v>13</v>
      </c>
      <c r="D72" s="29" t="str">
        <f t="shared" si="3"/>
        <v>=</v>
      </c>
      <c r="E72" s="29">
        <f t="shared" si="3"/>
        <v>-0.55000000000000004</v>
      </c>
      <c r="F72" s="29" t="str">
        <f t="shared" si="3"/>
        <v>(Z-hole peck drill depth)</v>
      </c>
      <c r="Q72">
        <f t="shared" si="1"/>
        <v>20</v>
      </c>
      <c r="S72" s="13" t="s">
        <v>559</v>
      </c>
      <c r="T72" s="25">
        <f t="shared" si="7"/>
        <v>13</v>
      </c>
      <c r="U72" s="25" t="s">
        <v>531</v>
      </c>
      <c r="V72" s="25">
        <f t="shared" si="6"/>
        <v>0.04</v>
      </c>
      <c r="W72" s="14" t="str">
        <f t="shared" si="6"/>
        <v>(Q peck increment. # pecks = z/Q)</v>
      </c>
    </row>
    <row r="73" spans="1:23" x14ac:dyDescent="0.25">
      <c r="A73" t="s">
        <v>71</v>
      </c>
      <c r="B73" s="29" t="str">
        <f t="shared" si="3"/>
        <v>#4</v>
      </c>
      <c r="C73" s="29">
        <f t="shared" si="3"/>
        <v>13</v>
      </c>
      <c r="D73" s="29" t="str">
        <f t="shared" si="3"/>
        <v>=</v>
      </c>
      <c r="E73" s="29">
        <f t="shared" si="3"/>
        <v>0.05</v>
      </c>
      <c r="F73" s="29" t="str">
        <f t="shared" si="3"/>
        <v>(R withdraw position= initial and final position)</v>
      </c>
      <c r="Q73">
        <f t="shared" si="1"/>
        <v>21</v>
      </c>
      <c r="S73" s="13" t="s">
        <v>560</v>
      </c>
      <c r="T73" s="25">
        <f t="shared" si="7"/>
        <v>13</v>
      </c>
      <c r="U73" s="25" t="s">
        <v>531</v>
      </c>
      <c r="V73" s="25">
        <f t="shared" si="6"/>
        <v>1</v>
      </c>
      <c r="W73" s="14" t="str">
        <f t="shared" si="6"/>
        <v>(F peck feed rate= returned default feed rate)</v>
      </c>
    </row>
    <row r="74" spans="1:23" x14ac:dyDescent="0.25">
      <c r="A74" t="s">
        <v>72</v>
      </c>
      <c r="B74" s="29" t="str">
        <f t="shared" si="3"/>
        <v>#5</v>
      </c>
      <c r="C74" s="29">
        <f t="shared" si="3"/>
        <v>13</v>
      </c>
      <c r="D74" s="29" t="str">
        <f t="shared" si="3"/>
        <v>=</v>
      </c>
      <c r="E74" s="29">
        <f t="shared" si="3"/>
        <v>1</v>
      </c>
      <c r="F74" s="29" t="str">
        <f t="shared" si="3"/>
        <v>(L # repeats)</v>
      </c>
      <c r="Q74">
        <f t="shared" si="1"/>
        <v>22</v>
      </c>
      <c r="S74" s="13" t="s">
        <v>528</v>
      </c>
      <c r="T74" s="25">
        <f>+T67+1</f>
        <v>14</v>
      </c>
      <c r="U74" s="25" t="s">
        <v>531</v>
      </c>
      <c r="V74" s="25">
        <f>+U154</f>
        <v>-10.219000000000001</v>
      </c>
      <c r="W74" s="14" t="s">
        <v>668</v>
      </c>
    </row>
    <row r="75" spans="1:23" x14ac:dyDescent="0.25">
      <c r="A75" t="s">
        <v>73</v>
      </c>
      <c r="B75" s="29" t="str">
        <f t="shared" si="3"/>
        <v>#6</v>
      </c>
      <c r="C75" s="29">
        <f t="shared" si="3"/>
        <v>13</v>
      </c>
      <c r="D75" s="29" t="str">
        <f t="shared" si="3"/>
        <v>=</v>
      </c>
      <c r="E75" s="29">
        <f t="shared" si="3"/>
        <v>0.04</v>
      </c>
      <c r="F75" s="29" t="str">
        <f t="shared" si="3"/>
        <v>(Q peck increment. # pecks = z/Q)</v>
      </c>
      <c r="Q75">
        <f t="shared" si="1"/>
        <v>23</v>
      </c>
      <c r="S75" s="13" t="s">
        <v>529</v>
      </c>
      <c r="T75" s="25">
        <f>+T68+1</f>
        <v>14</v>
      </c>
      <c r="U75" s="25" t="s">
        <v>531</v>
      </c>
      <c r="V75" s="25">
        <f>+V154</f>
        <v>-3.2189999999999999</v>
      </c>
      <c r="W75" s="14" t="s">
        <v>669</v>
      </c>
    </row>
    <row r="76" spans="1:23" x14ac:dyDescent="0.25">
      <c r="A76" t="s">
        <v>74</v>
      </c>
      <c r="B76" s="29" t="str">
        <f t="shared" si="3"/>
        <v>#7</v>
      </c>
      <c r="C76" s="29">
        <f t="shared" si="3"/>
        <v>13</v>
      </c>
      <c r="D76" s="29" t="str">
        <f t="shared" si="3"/>
        <v>=</v>
      </c>
      <c r="E76" s="29">
        <f t="shared" si="3"/>
        <v>1</v>
      </c>
      <c r="F76" s="29" t="str">
        <f t="shared" si="3"/>
        <v>(F peck feed rate= returned default feed rate)</v>
      </c>
      <c r="Q76">
        <f t="shared" si="1"/>
        <v>24</v>
      </c>
      <c r="S76" s="13" t="s">
        <v>530</v>
      </c>
      <c r="T76" s="25">
        <f>+T69+1</f>
        <v>14</v>
      </c>
      <c r="U76" s="25" t="s">
        <v>531</v>
      </c>
      <c r="V76" s="25">
        <f t="shared" ref="V76:W80" si="8">+V139</f>
        <v>-0.55000000000000004</v>
      </c>
      <c r="W76" s="14" t="str">
        <f t="shared" si="8"/>
        <v>(Z-hole peck drill depth)</v>
      </c>
    </row>
    <row r="77" spans="1:23" x14ac:dyDescent="0.25">
      <c r="A77" t="s">
        <v>75</v>
      </c>
      <c r="B77" s="29" t="str">
        <f t="shared" si="3"/>
        <v>#1</v>
      </c>
      <c r="C77" s="29">
        <f t="shared" si="3"/>
        <v>14</v>
      </c>
      <c r="D77" s="29" t="str">
        <f t="shared" si="3"/>
        <v>=</v>
      </c>
      <c r="E77" s="29">
        <f t="shared" si="3"/>
        <v>-10.219000000000001</v>
      </c>
      <c r="F77" s="29" t="str">
        <f t="shared" si="3"/>
        <v xml:space="preserve"> (X-MILL hole position)</v>
      </c>
      <c r="Q77">
        <f t="shared" si="1"/>
        <v>25</v>
      </c>
      <c r="S77" s="13" t="s">
        <v>557</v>
      </c>
      <c r="T77" s="25">
        <f t="shared" ref="T77:T80" si="9">+T70+1</f>
        <v>14</v>
      </c>
      <c r="U77" s="25" t="s">
        <v>531</v>
      </c>
      <c r="V77" s="25">
        <f t="shared" si="8"/>
        <v>0.05</v>
      </c>
      <c r="W77" s="14" t="str">
        <f t="shared" si="8"/>
        <v>(R withdraw position= initial and final position)</v>
      </c>
    </row>
    <row r="78" spans="1:23" x14ac:dyDescent="0.25">
      <c r="A78" t="s">
        <v>76</v>
      </c>
      <c r="B78" s="29" t="str">
        <f t="shared" si="3"/>
        <v>#2</v>
      </c>
      <c r="C78" s="29">
        <f t="shared" si="3"/>
        <v>14</v>
      </c>
      <c r="D78" s="29" t="str">
        <f t="shared" si="3"/>
        <v>=</v>
      </c>
      <c r="E78" s="29">
        <f t="shared" si="3"/>
        <v>-3.2189999999999999</v>
      </c>
      <c r="F78" s="29" t="str">
        <f t="shared" si="3"/>
        <v>(Y-MILL hole position)</v>
      </c>
      <c r="Q78">
        <f t="shared" si="1"/>
        <v>26</v>
      </c>
      <c r="S78" s="13" t="s">
        <v>558</v>
      </c>
      <c r="T78" s="25">
        <f t="shared" si="9"/>
        <v>14</v>
      </c>
      <c r="U78" s="25" t="s">
        <v>531</v>
      </c>
      <c r="V78" s="25">
        <f t="shared" si="8"/>
        <v>1</v>
      </c>
      <c r="W78" s="14" t="str">
        <f t="shared" si="8"/>
        <v>(L # repeats)</v>
      </c>
    </row>
    <row r="79" spans="1:23" x14ac:dyDescent="0.25">
      <c r="A79" t="s">
        <v>77</v>
      </c>
      <c r="B79" s="29" t="str">
        <f t="shared" si="3"/>
        <v>#3</v>
      </c>
      <c r="C79" s="29">
        <f t="shared" si="3"/>
        <v>14</v>
      </c>
      <c r="D79" s="29" t="str">
        <f t="shared" si="3"/>
        <v>=</v>
      </c>
      <c r="E79" s="29">
        <f t="shared" si="3"/>
        <v>-0.55000000000000004</v>
      </c>
      <c r="F79" s="29" t="str">
        <f t="shared" si="3"/>
        <v>(Z-hole peck drill depth)</v>
      </c>
      <c r="Q79">
        <f t="shared" si="1"/>
        <v>27</v>
      </c>
      <c r="S79" s="13" t="s">
        <v>559</v>
      </c>
      <c r="T79" s="25">
        <f t="shared" si="9"/>
        <v>14</v>
      </c>
      <c r="U79" s="25" t="s">
        <v>531</v>
      </c>
      <c r="V79" s="25">
        <f t="shared" si="8"/>
        <v>0.04</v>
      </c>
      <c r="W79" s="14" t="str">
        <f t="shared" si="8"/>
        <v>(Q peck increment. # pecks = z/Q)</v>
      </c>
    </row>
    <row r="80" spans="1:23" x14ac:dyDescent="0.25">
      <c r="A80" t="s">
        <v>78</v>
      </c>
      <c r="B80" s="29" t="str">
        <f t="shared" si="3"/>
        <v>#4</v>
      </c>
      <c r="C80" s="29">
        <f t="shared" si="3"/>
        <v>14</v>
      </c>
      <c r="D80" s="29" t="str">
        <f t="shared" si="3"/>
        <v>=</v>
      </c>
      <c r="E80" s="29">
        <f t="shared" si="3"/>
        <v>0.05</v>
      </c>
      <c r="F80" s="29" t="str">
        <f t="shared" si="3"/>
        <v>(R withdraw position= initial and final position)</v>
      </c>
      <c r="Q80">
        <f t="shared" si="1"/>
        <v>28</v>
      </c>
      <c r="S80" s="13" t="s">
        <v>560</v>
      </c>
      <c r="T80" s="25">
        <f t="shared" si="9"/>
        <v>14</v>
      </c>
      <c r="U80" s="25" t="s">
        <v>531</v>
      </c>
      <c r="V80" s="25">
        <f t="shared" si="8"/>
        <v>1</v>
      </c>
      <c r="W80" s="14" t="str">
        <f t="shared" si="8"/>
        <v>(F peck feed rate= returned default feed rate)</v>
      </c>
    </row>
    <row r="81" spans="1:23" x14ac:dyDescent="0.25">
      <c r="A81" t="s">
        <v>79</v>
      </c>
      <c r="B81" s="29" t="str">
        <f t="shared" si="3"/>
        <v>#5</v>
      </c>
      <c r="C81" s="29">
        <f t="shared" si="3"/>
        <v>14</v>
      </c>
      <c r="D81" s="29" t="str">
        <f t="shared" si="3"/>
        <v>=</v>
      </c>
      <c r="E81" s="29">
        <f t="shared" si="3"/>
        <v>1</v>
      </c>
      <c r="F81" s="29" t="str">
        <f t="shared" si="3"/>
        <v>(L # repeats)</v>
      </c>
      <c r="Q81">
        <f t="shared" si="1"/>
        <v>29</v>
      </c>
      <c r="S81" s="13" t="s">
        <v>528</v>
      </c>
      <c r="T81" s="25">
        <f>+T74+1</f>
        <v>15</v>
      </c>
      <c r="U81" s="25" t="s">
        <v>531</v>
      </c>
      <c r="V81" s="25">
        <f>+U155</f>
        <v>-14.175000000000001</v>
      </c>
      <c r="W81" s="14" t="s">
        <v>662</v>
      </c>
    </row>
    <row r="82" spans="1:23" x14ac:dyDescent="0.25">
      <c r="A82" t="s">
        <v>80</v>
      </c>
      <c r="B82" s="29" t="str">
        <f t="shared" si="3"/>
        <v>#6</v>
      </c>
      <c r="C82" s="29">
        <f t="shared" si="3"/>
        <v>14</v>
      </c>
      <c r="D82" s="29" t="str">
        <f t="shared" si="3"/>
        <v>=</v>
      </c>
      <c r="E82" s="29">
        <f t="shared" si="3"/>
        <v>0.04</v>
      </c>
      <c r="F82" s="29" t="str">
        <f t="shared" si="3"/>
        <v>(Q peck increment. # pecks = z/Q)</v>
      </c>
      <c r="Q82">
        <f t="shared" si="1"/>
        <v>30</v>
      </c>
      <c r="S82" s="13" t="s">
        <v>529</v>
      </c>
      <c r="T82" s="25">
        <f>+T75+1</f>
        <v>15</v>
      </c>
      <c r="U82" s="25" t="s">
        <v>531</v>
      </c>
      <c r="V82" s="25">
        <f>+V155</f>
        <v>-0.82499999999999996</v>
      </c>
      <c r="W82" s="14" t="s">
        <v>663</v>
      </c>
    </row>
    <row r="83" spans="1:23" x14ac:dyDescent="0.25">
      <c r="A83" t="s">
        <v>81</v>
      </c>
      <c r="B83" s="29" t="str">
        <f t="shared" si="3"/>
        <v>#7</v>
      </c>
      <c r="C83" s="29">
        <f t="shared" si="3"/>
        <v>14</v>
      </c>
      <c r="D83" s="29" t="str">
        <f t="shared" si="3"/>
        <v>=</v>
      </c>
      <c r="E83" s="29">
        <f t="shared" si="3"/>
        <v>1</v>
      </c>
      <c r="F83" s="29" t="str">
        <f t="shared" si="3"/>
        <v>(F peck feed rate= returned default feed rate)</v>
      </c>
      <c r="Q83">
        <f t="shared" si="1"/>
        <v>31</v>
      </c>
      <c r="S83" s="13" t="s">
        <v>530</v>
      </c>
      <c r="T83" s="25">
        <f>+T76+1</f>
        <v>15</v>
      </c>
      <c r="U83" s="25" t="s">
        <v>531</v>
      </c>
      <c r="V83" s="25">
        <f t="shared" ref="V83:W87" si="10">+V139</f>
        <v>-0.55000000000000004</v>
      </c>
      <c r="W83" s="14" t="str">
        <f t="shared" si="10"/>
        <v>(Z-hole peck drill depth)</v>
      </c>
    </row>
    <row r="84" spans="1:23" x14ac:dyDescent="0.25">
      <c r="A84" t="s">
        <v>82</v>
      </c>
      <c r="B84" s="29" t="str">
        <f t="shared" si="3"/>
        <v>#1</v>
      </c>
      <c r="C84" s="29">
        <f t="shared" si="3"/>
        <v>15</v>
      </c>
      <c r="D84" s="29" t="str">
        <f t="shared" si="3"/>
        <v>=</v>
      </c>
      <c r="E84" s="29">
        <f t="shared" si="3"/>
        <v>-14.175000000000001</v>
      </c>
      <c r="F84" s="29" t="str">
        <f t="shared" si="3"/>
        <v>(X-MILL Caster hole)</v>
      </c>
      <c r="Q84">
        <f t="shared" si="1"/>
        <v>32</v>
      </c>
      <c r="S84" s="13" t="s">
        <v>557</v>
      </c>
      <c r="T84" s="25">
        <f t="shared" ref="T84:T87" si="11">+T77+1</f>
        <v>15</v>
      </c>
      <c r="U84" s="25" t="s">
        <v>531</v>
      </c>
      <c r="V84" s="25">
        <f t="shared" si="10"/>
        <v>0.05</v>
      </c>
      <c r="W84" s="14" t="str">
        <f t="shared" si="10"/>
        <v>(R withdraw position= initial and final position)</v>
      </c>
    </row>
    <row r="85" spans="1:23" x14ac:dyDescent="0.25">
      <c r="A85" t="s">
        <v>83</v>
      </c>
      <c r="B85" s="29" t="str">
        <f t="shared" si="3"/>
        <v>#2</v>
      </c>
      <c r="C85" s="29">
        <f t="shared" si="3"/>
        <v>15</v>
      </c>
      <c r="D85" s="29" t="str">
        <f t="shared" si="3"/>
        <v>=</v>
      </c>
      <c r="E85" s="29">
        <f t="shared" si="3"/>
        <v>-0.82499999999999996</v>
      </c>
      <c r="F85" s="29" t="str">
        <f t="shared" si="3"/>
        <v>(Y-MILL Caster hole)</v>
      </c>
      <c r="Q85">
        <f t="shared" si="1"/>
        <v>33</v>
      </c>
      <c r="S85" s="13" t="s">
        <v>558</v>
      </c>
      <c r="T85" s="25">
        <f t="shared" si="11"/>
        <v>15</v>
      </c>
      <c r="U85" s="25" t="s">
        <v>531</v>
      </c>
      <c r="V85" s="25">
        <f t="shared" si="10"/>
        <v>1</v>
      </c>
      <c r="W85" s="14" t="str">
        <f t="shared" si="10"/>
        <v>(L # repeats)</v>
      </c>
    </row>
    <row r="86" spans="1:23" x14ac:dyDescent="0.25">
      <c r="A86" t="s">
        <v>84</v>
      </c>
      <c r="B86" s="29" t="str">
        <f t="shared" si="3"/>
        <v>#3</v>
      </c>
      <c r="C86" s="29">
        <f t="shared" si="3"/>
        <v>15</v>
      </c>
      <c r="D86" s="29" t="str">
        <f t="shared" si="3"/>
        <v>=</v>
      </c>
      <c r="E86" s="29">
        <f t="shared" si="3"/>
        <v>-0.55000000000000004</v>
      </c>
      <c r="F86" s="29" t="str">
        <f t="shared" si="3"/>
        <v>(Z-hole peck drill depth)</v>
      </c>
      <c r="Q86">
        <f t="shared" si="1"/>
        <v>34</v>
      </c>
      <c r="S86" s="13" t="s">
        <v>559</v>
      </c>
      <c r="T86" s="25">
        <f t="shared" si="11"/>
        <v>15</v>
      </c>
      <c r="U86" s="25" t="s">
        <v>531</v>
      </c>
      <c r="V86" s="25">
        <f t="shared" si="10"/>
        <v>0.04</v>
      </c>
      <c r="W86" s="14" t="str">
        <f t="shared" si="10"/>
        <v>(Q peck increment. # pecks = z/Q)</v>
      </c>
    </row>
    <row r="87" spans="1:23" x14ac:dyDescent="0.25">
      <c r="A87" t="s">
        <v>85</v>
      </c>
      <c r="B87" s="29" t="str">
        <f t="shared" si="3"/>
        <v>#4</v>
      </c>
      <c r="C87" s="29">
        <f t="shared" si="3"/>
        <v>15</v>
      </c>
      <c r="D87" s="29" t="str">
        <f t="shared" si="3"/>
        <v>=</v>
      </c>
      <c r="E87" s="29">
        <f t="shared" si="3"/>
        <v>0.05</v>
      </c>
      <c r="F87" s="29" t="str">
        <f t="shared" si="3"/>
        <v>(R withdraw position= initial and final position)</v>
      </c>
      <c r="Q87">
        <f t="shared" si="1"/>
        <v>35</v>
      </c>
      <c r="S87" s="13" t="s">
        <v>560</v>
      </c>
      <c r="T87" s="25">
        <f t="shared" si="11"/>
        <v>15</v>
      </c>
      <c r="U87" s="25" t="s">
        <v>531</v>
      </c>
      <c r="V87" s="25">
        <f t="shared" si="10"/>
        <v>1</v>
      </c>
      <c r="W87" s="14" t="str">
        <f t="shared" si="10"/>
        <v>(F peck feed rate= returned default feed rate)</v>
      </c>
    </row>
    <row r="88" spans="1:23" x14ac:dyDescent="0.25">
      <c r="A88" t="s">
        <v>86</v>
      </c>
      <c r="B88" s="29" t="str">
        <f t="shared" ref="B88:F119" si="12">+S85</f>
        <v>#5</v>
      </c>
      <c r="C88" s="29">
        <f t="shared" si="12"/>
        <v>15</v>
      </c>
      <c r="D88" s="29" t="str">
        <f t="shared" si="12"/>
        <v>=</v>
      </c>
      <c r="E88" s="29">
        <f t="shared" si="12"/>
        <v>1</v>
      </c>
      <c r="F88" s="29" t="str">
        <f t="shared" si="12"/>
        <v>(L # repeats)</v>
      </c>
      <c r="Q88">
        <f t="shared" si="1"/>
        <v>36</v>
      </c>
      <c r="S88" s="13" t="s">
        <v>528</v>
      </c>
      <c r="T88" s="25">
        <f>+T81+1</f>
        <v>16</v>
      </c>
      <c r="U88" s="25" t="s">
        <v>531</v>
      </c>
      <c r="V88" s="25">
        <f>+U156</f>
        <v>-14.175000000000001</v>
      </c>
      <c r="W88" s="14" t="s">
        <v>662</v>
      </c>
    </row>
    <row r="89" spans="1:23" x14ac:dyDescent="0.25">
      <c r="A89" t="s">
        <v>87</v>
      </c>
      <c r="B89" s="29" t="str">
        <f t="shared" si="12"/>
        <v>#6</v>
      </c>
      <c r="C89" s="29">
        <f t="shared" si="12"/>
        <v>15</v>
      </c>
      <c r="D89" s="29" t="str">
        <f t="shared" si="12"/>
        <v>=</v>
      </c>
      <c r="E89" s="29">
        <f t="shared" si="12"/>
        <v>0.04</v>
      </c>
      <c r="F89" s="29" t="str">
        <f t="shared" si="12"/>
        <v>(Q peck increment. # pecks = z/Q)</v>
      </c>
      <c r="Q89">
        <f t="shared" si="1"/>
        <v>37</v>
      </c>
      <c r="S89" s="13" t="s">
        <v>529</v>
      </c>
      <c r="T89" s="25">
        <f>+T82+1</f>
        <v>16</v>
      </c>
      <c r="U89" s="25" t="s">
        <v>531</v>
      </c>
      <c r="V89" s="25">
        <f>+V156</f>
        <v>-4.1749999999999998</v>
      </c>
      <c r="W89" s="14" t="s">
        <v>663</v>
      </c>
    </row>
    <row r="90" spans="1:23" x14ac:dyDescent="0.25">
      <c r="A90" t="s">
        <v>88</v>
      </c>
      <c r="B90" s="29" t="str">
        <f t="shared" si="12"/>
        <v>#7</v>
      </c>
      <c r="C90" s="29">
        <f t="shared" si="12"/>
        <v>15</v>
      </c>
      <c r="D90" s="29" t="str">
        <f t="shared" si="12"/>
        <v>=</v>
      </c>
      <c r="E90" s="29">
        <f t="shared" si="12"/>
        <v>1</v>
      </c>
      <c r="F90" s="29" t="str">
        <f t="shared" si="12"/>
        <v>(F peck feed rate= returned default feed rate)</v>
      </c>
      <c r="Q90">
        <f t="shared" si="1"/>
        <v>38</v>
      </c>
      <c r="S90" s="13" t="s">
        <v>530</v>
      </c>
      <c r="T90" s="25">
        <f>+T83+1</f>
        <v>16</v>
      </c>
      <c r="U90" s="25" t="s">
        <v>531</v>
      </c>
      <c r="V90" s="25">
        <f t="shared" ref="V90:W94" si="13">+V139</f>
        <v>-0.55000000000000004</v>
      </c>
      <c r="W90" s="14" t="str">
        <f t="shared" si="13"/>
        <v>(Z-hole peck drill depth)</v>
      </c>
    </row>
    <row r="91" spans="1:23" x14ac:dyDescent="0.25">
      <c r="A91" t="s">
        <v>89</v>
      </c>
      <c r="B91" s="29" t="str">
        <f t="shared" si="12"/>
        <v>#1</v>
      </c>
      <c r="C91" s="29">
        <f t="shared" si="12"/>
        <v>16</v>
      </c>
      <c r="D91" s="29" t="str">
        <f t="shared" si="12"/>
        <v>=</v>
      </c>
      <c r="E91" s="29">
        <f t="shared" si="12"/>
        <v>-14.175000000000001</v>
      </c>
      <c r="F91" s="29" t="str">
        <f t="shared" si="12"/>
        <v>(X-MILL Caster hole)</v>
      </c>
      <c r="Q91">
        <f t="shared" si="1"/>
        <v>39</v>
      </c>
      <c r="S91" s="13" t="s">
        <v>557</v>
      </c>
      <c r="T91" s="25">
        <f t="shared" ref="T91:T94" si="14">+T84+1</f>
        <v>16</v>
      </c>
      <c r="U91" s="25" t="s">
        <v>531</v>
      </c>
      <c r="V91" s="25">
        <f t="shared" si="13"/>
        <v>0.05</v>
      </c>
      <c r="W91" s="14" t="str">
        <f t="shared" si="13"/>
        <v>(R withdraw position= initial and final position)</v>
      </c>
    </row>
    <row r="92" spans="1:23" x14ac:dyDescent="0.25">
      <c r="A92" t="s">
        <v>90</v>
      </c>
      <c r="B92" s="29" t="str">
        <f t="shared" si="12"/>
        <v>#2</v>
      </c>
      <c r="C92" s="29">
        <f t="shared" si="12"/>
        <v>16</v>
      </c>
      <c r="D92" s="29" t="str">
        <f t="shared" si="12"/>
        <v>=</v>
      </c>
      <c r="E92" s="29">
        <f t="shared" si="12"/>
        <v>-4.1749999999999998</v>
      </c>
      <c r="F92" s="29" t="str">
        <f t="shared" si="12"/>
        <v>(Y-MILL Caster hole)</v>
      </c>
      <c r="Q92">
        <f t="shared" si="1"/>
        <v>40</v>
      </c>
      <c r="S92" s="13" t="s">
        <v>558</v>
      </c>
      <c r="T92" s="25">
        <f t="shared" si="14"/>
        <v>16</v>
      </c>
      <c r="U92" s="25" t="s">
        <v>531</v>
      </c>
      <c r="V92" s="25">
        <f t="shared" si="13"/>
        <v>1</v>
      </c>
      <c r="W92" s="14" t="str">
        <f t="shared" si="13"/>
        <v>(L # repeats)</v>
      </c>
    </row>
    <row r="93" spans="1:23" x14ac:dyDescent="0.25">
      <c r="A93" t="s">
        <v>91</v>
      </c>
      <c r="B93" s="29" t="str">
        <f t="shared" si="12"/>
        <v>#3</v>
      </c>
      <c r="C93" s="29">
        <f t="shared" si="12"/>
        <v>16</v>
      </c>
      <c r="D93" s="29" t="str">
        <f t="shared" si="12"/>
        <v>=</v>
      </c>
      <c r="E93" s="29">
        <f t="shared" si="12"/>
        <v>-0.55000000000000004</v>
      </c>
      <c r="F93" s="29" t="str">
        <f t="shared" si="12"/>
        <v>(Z-hole peck drill depth)</v>
      </c>
      <c r="Q93">
        <f t="shared" si="1"/>
        <v>41</v>
      </c>
      <c r="S93" s="13" t="s">
        <v>559</v>
      </c>
      <c r="T93" s="25">
        <f t="shared" si="14"/>
        <v>16</v>
      </c>
      <c r="U93" s="25" t="s">
        <v>531</v>
      </c>
      <c r="V93" s="25">
        <f t="shared" si="13"/>
        <v>0.04</v>
      </c>
      <c r="W93" s="14" t="str">
        <f t="shared" si="13"/>
        <v>(Q peck increment. # pecks = z/Q)</v>
      </c>
    </row>
    <row r="94" spans="1:23" x14ac:dyDescent="0.25">
      <c r="A94" t="s">
        <v>92</v>
      </c>
      <c r="B94" s="29" t="str">
        <f t="shared" si="12"/>
        <v>#4</v>
      </c>
      <c r="C94" s="29">
        <f t="shared" si="12"/>
        <v>16</v>
      </c>
      <c r="D94" s="29" t="str">
        <f t="shared" si="12"/>
        <v>=</v>
      </c>
      <c r="E94" s="29">
        <f t="shared" si="12"/>
        <v>0.05</v>
      </c>
      <c r="F94" s="29" t="str">
        <f t="shared" si="12"/>
        <v>(R withdraw position= initial and final position)</v>
      </c>
      <c r="Q94">
        <f t="shared" si="1"/>
        <v>42</v>
      </c>
      <c r="S94" s="13" t="s">
        <v>560</v>
      </c>
      <c r="T94" s="25">
        <f t="shared" si="14"/>
        <v>16</v>
      </c>
      <c r="U94" s="25" t="s">
        <v>531</v>
      </c>
      <c r="V94" s="25">
        <f t="shared" si="13"/>
        <v>1</v>
      </c>
      <c r="W94" s="14" t="str">
        <f t="shared" si="13"/>
        <v>(F peck feed rate= returned default feed rate)</v>
      </c>
    </row>
    <row r="95" spans="1:23" x14ac:dyDescent="0.25">
      <c r="A95" t="s">
        <v>93</v>
      </c>
      <c r="B95" s="29" t="str">
        <f t="shared" si="12"/>
        <v>#5</v>
      </c>
      <c r="C95" s="29">
        <f t="shared" si="12"/>
        <v>16</v>
      </c>
      <c r="D95" s="29" t="str">
        <f t="shared" si="12"/>
        <v>=</v>
      </c>
      <c r="E95" s="29">
        <f t="shared" si="12"/>
        <v>1</v>
      </c>
      <c r="F95" s="29" t="str">
        <f t="shared" si="12"/>
        <v>(L # repeats)</v>
      </c>
      <c r="Q95">
        <f t="shared" si="1"/>
        <v>43</v>
      </c>
      <c r="S95" s="13" t="s">
        <v>528</v>
      </c>
      <c r="T95" s="25">
        <f>+T88+1</f>
        <v>17</v>
      </c>
      <c r="U95" s="25" t="s">
        <v>531</v>
      </c>
      <c r="V95" s="25">
        <f>+U157</f>
        <v>-11.324999999999999</v>
      </c>
      <c r="W95" s="14" t="s">
        <v>662</v>
      </c>
    </row>
    <row r="96" spans="1:23" x14ac:dyDescent="0.25">
      <c r="A96" t="s">
        <v>94</v>
      </c>
      <c r="B96" s="29" t="str">
        <f t="shared" si="12"/>
        <v>#6</v>
      </c>
      <c r="C96" s="29">
        <f t="shared" si="12"/>
        <v>16</v>
      </c>
      <c r="D96" s="29" t="str">
        <f t="shared" si="12"/>
        <v>=</v>
      </c>
      <c r="E96" s="29">
        <f t="shared" si="12"/>
        <v>0.04</v>
      </c>
      <c r="F96" s="29" t="str">
        <f t="shared" si="12"/>
        <v>(Q peck increment. # pecks = z/Q)</v>
      </c>
      <c r="Q96">
        <f t="shared" si="1"/>
        <v>44</v>
      </c>
      <c r="S96" s="13" t="s">
        <v>529</v>
      </c>
      <c r="T96" s="25">
        <f>+T89+1</f>
        <v>17</v>
      </c>
      <c r="U96" s="25" t="s">
        <v>531</v>
      </c>
      <c r="V96" s="25">
        <f>+V157</f>
        <v>-0.82499999999999996</v>
      </c>
      <c r="W96" s="14" t="s">
        <v>663</v>
      </c>
    </row>
    <row r="97" spans="1:23" x14ac:dyDescent="0.25">
      <c r="A97" t="s">
        <v>95</v>
      </c>
      <c r="B97" s="29" t="str">
        <f t="shared" si="12"/>
        <v>#7</v>
      </c>
      <c r="C97" s="29">
        <f t="shared" si="12"/>
        <v>16</v>
      </c>
      <c r="D97" s="29" t="str">
        <f t="shared" si="12"/>
        <v>=</v>
      </c>
      <c r="E97" s="29">
        <f t="shared" si="12"/>
        <v>1</v>
      </c>
      <c r="F97" s="29" t="str">
        <f t="shared" si="12"/>
        <v>(F peck feed rate= returned default feed rate)</v>
      </c>
      <c r="Q97">
        <f t="shared" si="1"/>
        <v>45</v>
      </c>
      <c r="S97" s="13" t="s">
        <v>530</v>
      </c>
      <c r="T97" s="25">
        <f>+T90+1</f>
        <v>17</v>
      </c>
      <c r="U97" s="25" t="s">
        <v>531</v>
      </c>
      <c r="V97" s="25">
        <f t="shared" ref="V97:W101" si="15">+V139</f>
        <v>-0.55000000000000004</v>
      </c>
      <c r="W97" s="14" t="str">
        <f t="shared" si="15"/>
        <v>(Z-hole peck drill depth)</v>
      </c>
    </row>
    <row r="98" spans="1:23" x14ac:dyDescent="0.25">
      <c r="A98" t="s">
        <v>96</v>
      </c>
      <c r="B98" s="29" t="str">
        <f t="shared" si="12"/>
        <v>#1</v>
      </c>
      <c r="C98" s="29">
        <f t="shared" si="12"/>
        <v>17</v>
      </c>
      <c r="D98" s="29" t="str">
        <f t="shared" si="12"/>
        <v>=</v>
      </c>
      <c r="E98" s="29">
        <f t="shared" si="12"/>
        <v>-11.324999999999999</v>
      </c>
      <c r="F98" s="29" t="str">
        <f t="shared" si="12"/>
        <v>(X-MILL Caster hole)</v>
      </c>
      <c r="Q98">
        <f t="shared" si="1"/>
        <v>46</v>
      </c>
      <c r="S98" s="13" t="s">
        <v>557</v>
      </c>
      <c r="T98" s="25">
        <f t="shared" ref="T98:T101" si="16">+T91+1</f>
        <v>17</v>
      </c>
      <c r="U98" s="25" t="s">
        <v>531</v>
      </c>
      <c r="V98" s="25">
        <f t="shared" si="15"/>
        <v>0.05</v>
      </c>
      <c r="W98" s="14" t="str">
        <f t="shared" si="15"/>
        <v>(R withdraw position= initial and final position)</v>
      </c>
    </row>
    <row r="99" spans="1:23" x14ac:dyDescent="0.25">
      <c r="A99" t="s">
        <v>97</v>
      </c>
      <c r="B99" s="29" t="str">
        <f t="shared" si="12"/>
        <v>#2</v>
      </c>
      <c r="C99" s="29">
        <f t="shared" si="12"/>
        <v>17</v>
      </c>
      <c r="D99" s="29" t="str">
        <f t="shared" si="12"/>
        <v>=</v>
      </c>
      <c r="E99" s="29">
        <f t="shared" si="12"/>
        <v>-0.82499999999999996</v>
      </c>
      <c r="F99" s="29" t="str">
        <f t="shared" si="12"/>
        <v>(Y-MILL Caster hole)</v>
      </c>
      <c r="Q99">
        <f t="shared" si="1"/>
        <v>47</v>
      </c>
      <c r="S99" s="13" t="s">
        <v>558</v>
      </c>
      <c r="T99" s="25">
        <f t="shared" si="16"/>
        <v>17</v>
      </c>
      <c r="U99" s="25" t="s">
        <v>531</v>
      </c>
      <c r="V99" s="25">
        <f t="shared" si="15"/>
        <v>1</v>
      </c>
      <c r="W99" s="14" t="str">
        <f t="shared" si="15"/>
        <v>(L # repeats)</v>
      </c>
    </row>
    <row r="100" spans="1:23" x14ac:dyDescent="0.25">
      <c r="A100" t="s">
        <v>98</v>
      </c>
      <c r="B100" s="29" t="str">
        <f t="shared" si="12"/>
        <v>#3</v>
      </c>
      <c r="C100" s="29">
        <f t="shared" si="12"/>
        <v>17</v>
      </c>
      <c r="D100" s="29" t="str">
        <f t="shared" si="12"/>
        <v>=</v>
      </c>
      <c r="E100" s="29">
        <f t="shared" si="12"/>
        <v>-0.55000000000000004</v>
      </c>
      <c r="F100" s="29" t="str">
        <f t="shared" si="12"/>
        <v>(Z-hole peck drill depth)</v>
      </c>
      <c r="Q100">
        <f t="shared" si="1"/>
        <v>48</v>
      </c>
      <c r="S100" s="13" t="s">
        <v>559</v>
      </c>
      <c r="T100" s="25">
        <f t="shared" si="16"/>
        <v>17</v>
      </c>
      <c r="U100" s="25" t="s">
        <v>531</v>
      </c>
      <c r="V100" s="25">
        <f t="shared" si="15"/>
        <v>0.04</v>
      </c>
      <c r="W100" s="14" t="str">
        <f t="shared" si="15"/>
        <v>(Q peck increment. # pecks = z/Q)</v>
      </c>
    </row>
    <row r="101" spans="1:23" x14ac:dyDescent="0.25">
      <c r="A101" t="s">
        <v>99</v>
      </c>
      <c r="B101" s="29" t="str">
        <f t="shared" si="12"/>
        <v>#4</v>
      </c>
      <c r="C101" s="29">
        <f t="shared" si="12"/>
        <v>17</v>
      </c>
      <c r="D101" s="29" t="str">
        <f t="shared" si="12"/>
        <v>=</v>
      </c>
      <c r="E101" s="29">
        <f t="shared" si="12"/>
        <v>0.05</v>
      </c>
      <c r="F101" s="29" t="str">
        <f t="shared" si="12"/>
        <v>(R withdraw position= initial and final position)</v>
      </c>
      <c r="Q101">
        <f t="shared" si="1"/>
        <v>49</v>
      </c>
      <c r="S101" s="13" t="s">
        <v>560</v>
      </c>
      <c r="T101" s="25">
        <f t="shared" si="16"/>
        <v>17</v>
      </c>
      <c r="U101" s="25" t="s">
        <v>531</v>
      </c>
      <c r="V101" s="25">
        <f t="shared" si="15"/>
        <v>1</v>
      </c>
      <c r="W101" s="14" t="str">
        <f t="shared" si="15"/>
        <v>(F peck feed rate= returned default feed rate)</v>
      </c>
    </row>
    <row r="102" spans="1:23" x14ac:dyDescent="0.25">
      <c r="A102" t="s">
        <v>100</v>
      </c>
      <c r="B102" s="29" t="str">
        <f t="shared" si="12"/>
        <v>#5</v>
      </c>
      <c r="C102" s="29">
        <f t="shared" si="12"/>
        <v>17</v>
      </c>
      <c r="D102" s="29" t="str">
        <f t="shared" si="12"/>
        <v>=</v>
      </c>
      <c r="E102" s="29">
        <f t="shared" si="12"/>
        <v>1</v>
      </c>
      <c r="F102" s="29" t="str">
        <f t="shared" si="12"/>
        <v>(L # repeats)</v>
      </c>
      <c r="Q102">
        <f t="shared" si="1"/>
        <v>50</v>
      </c>
      <c r="S102" s="13" t="s">
        <v>528</v>
      </c>
      <c r="T102" s="25">
        <f>+T95+1</f>
        <v>18</v>
      </c>
      <c r="U102" s="25" t="s">
        <v>531</v>
      </c>
      <c r="V102" s="25">
        <f>+U158</f>
        <v>-11.324999999999999</v>
      </c>
      <c r="W102" s="14" t="s">
        <v>662</v>
      </c>
    </row>
    <row r="103" spans="1:23" x14ac:dyDescent="0.25">
      <c r="A103" t="s">
        <v>101</v>
      </c>
      <c r="B103" s="29" t="str">
        <f t="shared" si="12"/>
        <v>#6</v>
      </c>
      <c r="C103" s="29">
        <f t="shared" si="12"/>
        <v>17</v>
      </c>
      <c r="D103" s="29" t="str">
        <f t="shared" si="12"/>
        <v>=</v>
      </c>
      <c r="E103" s="29">
        <f t="shared" si="12"/>
        <v>0.04</v>
      </c>
      <c r="F103" s="29" t="str">
        <f t="shared" si="12"/>
        <v>(Q peck increment. # pecks = z/Q)</v>
      </c>
      <c r="Q103">
        <f t="shared" si="1"/>
        <v>51</v>
      </c>
      <c r="S103" s="13" t="s">
        <v>529</v>
      </c>
      <c r="T103" s="25">
        <f>+T96+1</f>
        <v>18</v>
      </c>
      <c r="U103" s="25" t="s">
        <v>531</v>
      </c>
      <c r="V103" s="25">
        <f>+V158</f>
        <v>-4.1749999999999998</v>
      </c>
      <c r="W103" s="14" t="s">
        <v>663</v>
      </c>
    </row>
    <row r="104" spans="1:23" x14ac:dyDescent="0.25">
      <c r="A104" t="s">
        <v>102</v>
      </c>
      <c r="B104" s="29" t="str">
        <f t="shared" si="12"/>
        <v>#7</v>
      </c>
      <c r="C104" s="29">
        <f t="shared" si="12"/>
        <v>17</v>
      </c>
      <c r="D104" s="29" t="str">
        <f t="shared" si="12"/>
        <v>=</v>
      </c>
      <c r="E104" s="29">
        <f t="shared" si="12"/>
        <v>1</v>
      </c>
      <c r="F104" s="29" t="str">
        <f t="shared" si="12"/>
        <v>(F peck feed rate= returned default feed rate)</v>
      </c>
      <c r="Q104">
        <f t="shared" si="1"/>
        <v>52</v>
      </c>
      <c r="S104" s="13" t="s">
        <v>530</v>
      </c>
      <c r="T104" s="25">
        <f>+T97+1</f>
        <v>18</v>
      </c>
      <c r="U104" s="25" t="s">
        <v>531</v>
      </c>
      <c r="V104" s="25">
        <f t="shared" ref="V104:W108" si="17">+V139</f>
        <v>-0.55000000000000004</v>
      </c>
      <c r="W104" s="14" t="str">
        <f t="shared" si="17"/>
        <v>(Z-hole peck drill depth)</v>
      </c>
    </row>
    <row r="105" spans="1:23" x14ac:dyDescent="0.25">
      <c r="A105" t="s">
        <v>103</v>
      </c>
      <c r="B105" s="29" t="str">
        <f t="shared" si="12"/>
        <v>#1</v>
      </c>
      <c r="C105" s="29">
        <f t="shared" si="12"/>
        <v>18</v>
      </c>
      <c r="D105" s="29" t="str">
        <f t="shared" si="12"/>
        <v>=</v>
      </c>
      <c r="E105" s="29">
        <f t="shared" si="12"/>
        <v>-11.324999999999999</v>
      </c>
      <c r="F105" s="29" t="str">
        <f t="shared" si="12"/>
        <v>(X-MILL Caster hole)</v>
      </c>
      <c r="Q105">
        <f t="shared" si="1"/>
        <v>53</v>
      </c>
      <c r="S105" s="13" t="s">
        <v>557</v>
      </c>
      <c r="T105" s="25">
        <f t="shared" ref="T105:T108" si="18">+T98+1</f>
        <v>18</v>
      </c>
      <c r="U105" s="25" t="s">
        <v>531</v>
      </c>
      <c r="V105" s="25">
        <f t="shared" si="17"/>
        <v>0.05</v>
      </c>
      <c r="W105" s="14" t="str">
        <f t="shared" si="17"/>
        <v>(R withdraw position= initial and final position)</v>
      </c>
    </row>
    <row r="106" spans="1:23" x14ac:dyDescent="0.25">
      <c r="A106" t="s">
        <v>104</v>
      </c>
      <c r="B106" s="29" t="str">
        <f t="shared" si="12"/>
        <v>#2</v>
      </c>
      <c r="C106" s="29">
        <f t="shared" si="12"/>
        <v>18</v>
      </c>
      <c r="D106" s="29" t="str">
        <f t="shared" si="12"/>
        <v>=</v>
      </c>
      <c r="E106" s="29">
        <f t="shared" si="12"/>
        <v>-4.1749999999999998</v>
      </c>
      <c r="F106" s="29" t="str">
        <f t="shared" si="12"/>
        <v>(Y-MILL Caster hole)</v>
      </c>
      <c r="Q106">
        <f t="shared" si="1"/>
        <v>54</v>
      </c>
      <c r="S106" s="13" t="s">
        <v>558</v>
      </c>
      <c r="T106" s="25">
        <f t="shared" si="18"/>
        <v>18</v>
      </c>
      <c r="U106" s="25" t="s">
        <v>531</v>
      </c>
      <c r="V106" s="25">
        <f t="shared" si="17"/>
        <v>1</v>
      </c>
      <c r="W106" s="14" t="str">
        <f t="shared" si="17"/>
        <v>(L # repeats)</v>
      </c>
    </row>
    <row r="107" spans="1:23" x14ac:dyDescent="0.25">
      <c r="A107" t="s">
        <v>105</v>
      </c>
      <c r="B107" s="29" t="str">
        <f t="shared" si="12"/>
        <v>#3</v>
      </c>
      <c r="C107" s="29">
        <f t="shared" si="12"/>
        <v>18</v>
      </c>
      <c r="D107" s="29" t="str">
        <f t="shared" si="12"/>
        <v>=</v>
      </c>
      <c r="E107" s="29">
        <f t="shared" si="12"/>
        <v>-0.55000000000000004</v>
      </c>
      <c r="F107" s="29" t="str">
        <f t="shared" si="12"/>
        <v>(Z-hole peck drill depth)</v>
      </c>
      <c r="Q107">
        <f t="shared" si="1"/>
        <v>55</v>
      </c>
      <c r="S107" s="13" t="s">
        <v>559</v>
      </c>
      <c r="T107" s="25">
        <f t="shared" si="18"/>
        <v>18</v>
      </c>
      <c r="U107" s="25" t="s">
        <v>531</v>
      </c>
      <c r="V107" s="25">
        <f t="shared" si="17"/>
        <v>0.04</v>
      </c>
      <c r="W107" s="14" t="str">
        <f t="shared" si="17"/>
        <v>(Q peck increment. # pecks = z/Q)</v>
      </c>
    </row>
    <row r="108" spans="1:23" x14ac:dyDescent="0.25">
      <c r="A108" t="s">
        <v>106</v>
      </c>
      <c r="B108" s="29" t="str">
        <f t="shared" si="12"/>
        <v>#4</v>
      </c>
      <c r="C108" s="29">
        <f t="shared" si="12"/>
        <v>18</v>
      </c>
      <c r="D108" s="29" t="str">
        <f t="shared" si="12"/>
        <v>=</v>
      </c>
      <c r="E108" s="29">
        <f t="shared" si="12"/>
        <v>0.05</v>
      </c>
      <c r="F108" s="29" t="str">
        <f t="shared" si="12"/>
        <v>(R withdraw position= initial and final position)</v>
      </c>
      <c r="Q108">
        <f t="shared" si="1"/>
        <v>56</v>
      </c>
      <c r="S108" s="13" t="s">
        <v>560</v>
      </c>
      <c r="T108" s="25">
        <f t="shared" si="18"/>
        <v>18</v>
      </c>
      <c r="U108" s="25" t="s">
        <v>531</v>
      </c>
      <c r="V108" s="25">
        <f t="shared" si="17"/>
        <v>1</v>
      </c>
      <c r="W108" s="14" t="str">
        <f t="shared" si="17"/>
        <v>(F peck feed rate= returned default feed rate)</v>
      </c>
    </row>
    <row r="109" spans="1:23" x14ac:dyDescent="0.25">
      <c r="A109" t="s">
        <v>107</v>
      </c>
      <c r="B109" s="29" t="str">
        <f t="shared" si="12"/>
        <v>#5</v>
      </c>
      <c r="C109" s="29">
        <f t="shared" si="12"/>
        <v>18</v>
      </c>
      <c r="D109" s="29" t="str">
        <f t="shared" si="12"/>
        <v>=</v>
      </c>
      <c r="E109" s="29">
        <f t="shared" si="12"/>
        <v>1</v>
      </c>
      <c r="F109" s="29" t="str">
        <f t="shared" si="12"/>
        <v>(L # repeats)</v>
      </c>
      <c r="Q109">
        <f t="shared" si="1"/>
        <v>57</v>
      </c>
      <c r="S109" s="13" t="s">
        <v>528</v>
      </c>
      <c r="T109" s="25">
        <f>+T102+1</f>
        <v>19</v>
      </c>
      <c r="U109" s="25" t="s">
        <v>531</v>
      </c>
      <c r="V109" s="25">
        <f>+U159</f>
        <v>-13.05</v>
      </c>
      <c r="W109" s="14" t="s">
        <v>664</v>
      </c>
    </row>
    <row r="110" spans="1:23" x14ac:dyDescent="0.25">
      <c r="A110" t="s">
        <v>108</v>
      </c>
      <c r="B110" s="29" t="str">
        <f t="shared" si="12"/>
        <v>#6</v>
      </c>
      <c r="C110" s="29">
        <f t="shared" si="12"/>
        <v>18</v>
      </c>
      <c r="D110" s="29" t="str">
        <f t="shared" si="12"/>
        <v>=</v>
      </c>
      <c r="E110" s="29">
        <f t="shared" si="12"/>
        <v>0.04</v>
      </c>
      <c r="F110" s="29" t="str">
        <f t="shared" si="12"/>
        <v>(Q peck increment. # pecks = z/Q)</v>
      </c>
      <c r="Q110">
        <f t="shared" si="1"/>
        <v>58</v>
      </c>
      <c r="S110" s="13" t="s">
        <v>529</v>
      </c>
      <c r="T110" s="25">
        <f>+T103+1</f>
        <v>19</v>
      </c>
      <c r="U110" s="25" t="s">
        <v>531</v>
      </c>
      <c r="V110" s="25">
        <f>+V159</f>
        <v>-0.82499999999999996</v>
      </c>
      <c r="W110" s="14" t="s">
        <v>665</v>
      </c>
    </row>
    <row r="111" spans="1:23" x14ac:dyDescent="0.25">
      <c r="A111" t="s">
        <v>109</v>
      </c>
      <c r="B111" s="29" t="str">
        <f t="shared" si="12"/>
        <v>#7</v>
      </c>
      <c r="C111" s="29">
        <f t="shared" si="12"/>
        <v>18</v>
      </c>
      <c r="D111" s="29" t="str">
        <f t="shared" si="12"/>
        <v>=</v>
      </c>
      <c r="E111" s="29">
        <f t="shared" si="12"/>
        <v>1</v>
      </c>
      <c r="F111" s="29" t="str">
        <f t="shared" si="12"/>
        <v>(F peck feed rate= returned default feed rate)</v>
      </c>
      <c r="Q111">
        <f t="shared" si="1"/>
        <v>59</v>
      </c>
      <c r="S111" s="13" t="s">
        <v>530</v>
      </c>
      <c r="T111" s="25">
        <f>+T104+1</f>
        <v>19</v>
      </c>
      <c r="U111" s="25" t="s">
        <v>531</v>
      </c>
      <c r="V111" s="25">
        <f t="shared" ref="V111:W115" si="19">+V139</f>
        <v>-0.55000000000000004</v>
      </c>
      <c r="W111" s="14" t="str">
        <f t="shared" si="19"/>
        <v>(Z-hole peck drill depth)</v>
      </c>
    </row>
    <row r="112" spans="1:23" x14ac:dyDescent="0.25">
      <c r="A112" t="s">
        <v>110</v>
      </c>
      <c r="B112" s="29" t="str">
        <f t="shared" si="12"/>
        <v>#1</v>
      </c>
      <c r="C112" s="29">
        <f t="shared" si="12"/>
        <v>19</v>
      </c>
      <c r="D112" s="29" t="str">
        <f t="shared" si="12"/>
        <v>=</v>
      </c>
      <c r="E112" s="29">
        <f t="shared" si="12"/>
        <v>-13.05</v>
      </c>
      <c r="F112" s="29" t="str">
        <f t="shared" si="12"/>
        <v>(X-BASE Caster hole)</v>
      </c>
      <c r="Q112">
        <f t="shared" si="1"/>
        <v>60</v>
      </c>
      <c r="S112" s="13" t="s">
        <v>557</v>
      </c>
      <c r="T112" s="25">
        <f t="shared" ref="T112:T115" si="20">+T105+1</f>
        <v>19</v>
      </c>
      <c r="U112" s="25" t="s">
        <v>531</v>
      </c>
      <c r="V112" s="25">
        <f t="shared" si="19"/>
        <v>0.05</v>
      </c>
      <c r="W112" s="14" t="str">
        <f t="shared" si="19"/>
        <v>(R withdraw position= initial and final position)</v>
      </c>
    </row>
    <row r="113" spans="1:23" x14ac:dyDescent="0.25">
      <c r="A113" t="s">
        <v>111</v>
      </c>
      <c r="B113" s="29" t="str">
        <f t="shared" si="12"/>
        <v>#2</v>
      </c>
      <c r="C113" s="29">
        <f t="shared" si="12"/>
        <v>19</v>
      </c>
      <c r="D113" s="29" t="str">
        <f t="shared" si="12"/>
        <v>=</v>
      </c>
      <c r="E113" s="29">
        <f t="shared" si="12"/>
        <v>-0.82499999999999996</v>
      </c>
      <c r="F113" s="29" t="str">
        <f t="shared" si="12"/>
        <v>(Y-BASE Caster hole)</v>
      </c>
      <c r="Q113">
        <f t="shared" si="1"/>
        <v>61</v>
      </c>
      <c r="S113" s="13" t="s">
        <v>558</v>
      </c>
      <c r="T113" s="25">
        <f t="shared" si="20"/>
        <v>19</v>
      </c>
      <c r="U113" s="25" t="s">
        <v>531</v>
      </c>
      <c r="V113" s="25">
        <f t="shared" si="19"/>
        <v>1</v>
      </c>
      <c r="W113" s="14" t="str">
        <f t="shared" si="19"/>
        <v>(L # repeats)</v>
      </c>
    </row>
    <row r="114" spans="1:23" x14ac:dyDescent="0.25">
      <c r="A114" t="s">
        <v>112</v>
      </c>
      <c r="B114" s="29" t="str">
        <f t="shared" si="12"/>
        <v>#3</v>
      </c>
      <c r="C114" s="29">
        <f t="shared" si="12"/>
        <v>19</v>
      </c>
      <c r="D114" s="29" t="str">
        <f t="shared" si="12"/>
        <v>=</v>
      </c>
      <c r="E114" s="29">
        <f t="shared" si="12"/>
        <v>-0.55000000000000004</v>
      </c>
      <c r="F114" s="29" t="str">
        <f t="shared" si="12"/>
        <v>(Z-hole peck drill depth)</v>
      </c>
      <c r="Q114">
        <f t="shared" si="1"/>
        <v>62</v>
      </c>
      <c r="S114" s="13" t="s">
        <v>559</v>
      </c>
      <c r="T114" s="25">
        <f t="shared" si="20"/>
        <v>19</v>
      </c>
      <c r="U114" s="25" t="s">
        <v>531</v>
      </c>
      <c r="V114" s="25">
        <f t="shared" si="19"/>
        <v>0.04</v>
      </c>
      <c r="W114" s="14" t="str">
        <f t="shared" si="19"/>
        <v>(Q peck increment. # pecks = z/Q)</v>
      </c>
    </row>
    <row r="115" spans="1:23" x14ac:dyDescent="0.25">
      <c r="A115" t="s">
        <v>113</v>
      </c>
      <c r="B115" s="29" t="str">
        <f t="shared" si="12"/>
        <v>#4</v>
      </c>
      <c r="C115" s="29">
        <f t="shared" si="12"/>
        <v>19</v>
      </c>
      <c r="D115" s="29" t="str">
        <f t="shared" si="12"/>
        <v>=</v>
      </c>
      <c r="E115" s="29">
        <f t="shared" si="12"/>
        <v>0.05</v>
      </c>
      <c r="F115" s="29" t="str">
        <f t="shared" si="12"/>
        <v>(R withdraw position= initial and final position)</v>
      </c>
      <c r="Q115">
        <f t="shared" si="1"/>
        <v>63</v>
      </c>
      <c r="S115" s="13" t="s">
        <v>560</v>
      </c>
      <c r="T115" s="25">
        <f t="shared" si="20"/>
        <v>19</v>
      </c>
      <c r="U115" s="25" t="s">
        <v>531</v>
      </c>
      <c r="V115" s="25">
        <f t="shared" si="19"/>
        <v>1</v>
      </c>
      <c r="W115" s="14" t="str">
        <f t="shared" si="19"/>
        <v>(F peck feed rate= returned default feed rate)</v>
      </c>
    </row>
    <row r="116" spans="1:23" x14ac:dyDescent="0.25">
      <c r="A116" t="s">
        <v>114</v>
      </c>
      <c r="B116" s="29" t="str">
        <f t="shared" si="12"/>
        <v>#5</v>
      </c>
      <c r="C116" s="29">
        <f t="shared" si="12"/>
        <v>19</v>
      </c>
      <c r="D116" s="29" t="str">
        <f t="shared" si="12"/>
        <v>=</v>
      </c>
      <c r="E116" s="29">
        <f t="shared" si="12"/>
        <v>1</v>
      </c>
      <c r="F116" s="29" t="str">
        <f t="shared" si="12"/>
        <v>(L # repeats)</v>
      </c>
      <c r="Q116">
        <f t="shared" si="1"/>
        <v>64</v>
      </c>
      <c r="S116" s="13" t="s">
        <v>528</v>
      </c>
      <c r="T116" s="25">
        <f>+T109+1</f>
        <v>20</v>
      </c>
      <c r="U116" s="25" t="s">
        <v>531</v>
      </c>
      <c r="V116" s="25">
        <f>+U160</f>
        <v>-13.05</v>
      </c>
      <c r="W116" s="14" t="s">
        <v>664</v>
      </c>
    </row>
    <row r="117" spans="1:23" x14ac:dyDescent="0.25">
      <c r="A117" t="s">
        <v>115</v>
      </c>
      <c r="B117" s="29" t="str">
        <f t="shared" si="12"/>
        <v>#6</v>
      </c>
      <c r="C117" s="29">
        <f t="shared" si="12"/>
        <v>19</v>
      </c>
      <c r="D117" s="29" t="str">
        <f t="shared" si="12"/>
        <v>=</v>
      </c>
      <c r="E117" s="29">
        <f t="shared" si="12"/>
        <v>0.04</v>
      </c>
      <c r="F117" s="29" t="str">
        <f t="shared" si="12"/>
        <v>(Q peck increment. # pecks = z/Q)</v>
      </c>
      <c r="Q117">
        <f t="shared" si="1"/>
        <v>65</v>
      </c>
      <c r="S117" s="13" t="s">
        <v>529</v>
      </c>
      <c r="T117" s="25">
        <f>+T110+1</f>
        <v>20</v>
      </c>
      <c r="U117" s="25" t="s">
        <v>531</v>
      </c>
      <c r="V117" s="25">
        <f>+V160</f>
        <v>-4.1749999999999998</v>
      </c>
      <c r="W117" s="14" t="s">
        <v>665</v>
      </c>
    </row>
    <row r="118" spans="1:23" x14ac:dyDescent="0.25">
      <c r="A118" t="s">
        <v>116</v>
      </c>
      <c r="B118" s="29" t="str">
        <f t="shared" si="12"/>
        <v>#7</v>
      </c>
      <c r="C118" s="29">
        <f t="shared" si="12"/>
        <v>19</v>
      </c>
      <c r="D118" s="29" t="str">
        <f t="shared" si="12"/>
        <v>=</v>
      </c>
      <c r="E118" s="29">
        <f t="shared" si="12"/>
        <v>1</v>
      </c>
      <c r="F118" s="29" t="str">
        <f t="shared" si="12"/>
        <v>(F peck feed rate= returned default feed rate)</v>
      </c>
      <c r="Q118">
        <f t="shared" ref="Q118:Q136" si="21">1+Q117</f>
        <v>66</v>
      </c>
      <c r="S118" s="13" t="s">
        <v>530</v>
      </c>
      <c r="T118" s="25">
        <f>+T111+1</f>
        <v>20</v>
      </c>
      <c r="U118" s="25" t="s">
        <v>531</v>
      </c>
      <c r="V118" s="25">
        <f t="shared" ref="V118:W122" si="22">+V139</f>
        <v>-0.55000000000000004</v>
      </c>
      <c r="W118" s="14" t="str">
        <f t="shared" si="22"/>
        <v>(Z-hole peck drill depth)</v>
      </c>
    </row>
    <row r="119" spans="1:23" x14ac:dyDescent="0.25">
      <c r="A119" t="s">
        <v>117</v>
      </c>
      <c r="B119" s="29" t="str">
        <f t="shared" si="12"/>
        <v>#1</v>
      </c>
      <c r="C119" s="29">
        <f t="shared" si="12"/>
        <v>20</v>
      </c>
      <c r="D119" s="29" t="str">
        <f t="shared" si="12"/>
        <v>=</v>
      </c>
      <c r="E119" s="29">
        <f t="shared" si="12"/>
        <v>-13.05</v>
      </c>
      <c r="F119" s="29" t="str">
        <f t="shared" si="12"/>
        <v>(X-BASE Caster hole)</v>
      </c>
      <c r="Q119">
        <f t="shared" si="21"/>
        <v>67</v>
      </c>
      <c r="S119" s="13" t="s">
        <v>557</v>
      </c>
      <c r="T119" s="25">
        <f t="shared" ref="T119:T122" si="23">+T112+1</f>
        <v>20</v>
      </c>
      <c r="U119" s="25" t="s">
        <v>531</v>
      </c>
      <c r="V119" s="25">
        <f t="shared" si="22"/>
        <v>0.05</v>
      </c>
      <c r="W119" s="14" t="str">
        <f t="shared" si="22"/>
        <v>(R withdraw position= initial and final position)</v>
      </c>
    </row>
    <row r="120" spans="1:23" x14ac:dyDescent="0.25">
      <c r="A120" t="s">
        <v>118</v>
      </c>
      <c r="B120" s="29" t="str">
        <f t="shared" ref="B120:F139" si="24">+S117</f>
        <v>#2</v>
      </c>
      <c r="C120" s="29">
        <f t="shared" si="24"/>
        <v>20</v>
      </c>
      <c r="D120" s="29" t="str">
        <f t="shared" si="24"/>
        <v>=</v>
      </c>
      <c r="E120" s="29">
        <f t="shared" si="24"/>
        <v>-4.1749999999999998</v>
      </c>
      <c r="F120" s="29" t="str">
        <f t="shared" si="24"/>
        <v>(Y-BASE Caster hole)</v>
      </c>
      <c r="Q120">
        <f t="shared" si="21"/>
        <v>68</v>
      </c>
      <c r="S120" s="13" t="s">
        <v>558</v>
      </c>
      <c r="T120" s="25">
        <f t="shared" si="23"/>
        <v>20</v>
      </c>
      <c r="U120" s="25" t="s">
        <v>531</v>
      </c>
      <c r="V120" s="25">
        <f t="shared" si="22"/>
        <v>1</v>
      </c>
      <c r="W120" s="14" t="str">
        <f t="shared" si="22"/>
        <v>(L # repeats)</v>
      </c>
    </row>
    <row r="121" spans="1:23" x14ac:dyDescent="0.25">
      <c r="A121" t="s">
        <v>119</v>
      </c>
      <c r="B121" s="29" t="str">
        <f t="shared" si="24"/>
        <v>#3</v>
      </c>
      <c r="C121" s="29">
        <f t="shared" si="24"/>
        <v>20</v>
      </c>
      <c r="D121" s="29" t="str">
        <f t="shared" si="24"/>
        <v>=</v>
      </c>
      <c r="E121" s="29">
        <f t="shared" si="24"/>
        <v>-0.55000000000000004</v>
      </c>
      <c r="F121" s="29" t="str">
        <f t="shared" si="24"/>
        <v>(Z-hole peck drill depth)</v>
      </c>
      <c r="Q121">
        <f t="shared" si="21"/>
        <v>69</v>
      </c>
      <c r="S121" s="13" t="s">
        <v>559</v>
      </c>
      <c r="T121" s="25">
        <f t="shared" si="23"/>
        <v>20</v>
      </c>
      <c r="U121" s="25" t="s">
        <v>531</v>
      </c>
      <c r="V121" s="25">
        <f t="shared" si="22"/>
        <v>0.04</v>
      </c>
      <c r="W121" s="14" t="str">
        <f t="shared" si="22"/>
        <v>(Q peck increment. # pecks = z/Q)</v>
      </c>
    </row>
    <row r="122" spans="1:23" x14ac:dyDescent="0.25">
      <c r="A122" t="s">
        <v>120</v>
      </c>
      <c r="B122" s="29" t="str">
        <f t="shared" si="24"/>
        <v>#4</v>
      </c>
      <c r="C122" s="29">
        <f t="shared" si="24"/>
        <v>20</v>
      </c>
      <c r="D122" s="29" t="str">
        <f t="shared" si="24"/>
        <v>=</v>
      </c>
      <c r="E122" s="29">
        <f t="shared" si="24"/>
        <v>0.05</v>
      </c>
      <c r="F122" s="29" t="str">
        <f t="shared" si="24"/>
        <v>(R withdraw position= initial and final position)</v>
      </c>
      <c r="Q122">
        <f t="shared" si="21"/>
        <v>70</v>
      </c>
      <c r="S122" s="13" t="s">
        <v>560</v>
      </c>
      <c r="T122" s="25">
        <f t="shared" si="23"/>
        <v>20</v>
      </c>
      <c r="U122" s="25" t="s">
        <v>531</v>
      </c>
      <c r="V122" s="25">
        <f t="shared" si="22"/>
        <v>1</v>
      </c>
      <c r="W122" s="14" t="str">
        <f t="shared" si="22"/>
        <v>(F peck feed rate= returned default feed rate)</v>
      </c>
    </row>
    <row r="123" spans="1:23" x14ac:dyDescent="0.25">
      <c r="A123" t="s">
        <v>121</v>
      </c>
      <c r="B123" s="29" t="str">
        <f t="shared" si="24"/>
        <v>#5</v>
      </c>
      <c r="C123" s="29">
        <f t="shared" si="24"/>
        <v>20</v>
      </c>
      <c r="D123" s="29" t="str">
        <f t="shared" si="24"/>
        <v>=</v>
      </c>
      <c r="E123" s="29">
        <f t="shared" si="24"/>
        <v>1</v>
      </c>
      <c r="F123" s="29" t="str">
        <f t="shared" si="24"/>
        <v>(L # repeats)</v>
      </c>
      <c r="Q123">
        <f t="shared" si="21"/>
        <v>71</v>
      </c>
      <c r="S123" s="13" t="s">
        <v>528</v>
      </c>
      <c r="T123" s="25">
        <f>+T116+1</f>
        <v>21</v>
      </c>
      <c r="U123" s="25" t="s">
        <v>531</v>
      </c>
      <c r="V123" s="25">
        <f>+U161</f>
        <v>-10.199999999999999</v>
      </c>
      <c r="W123" s="14" t="s">
        <v>664</v>
      </c>
    </row>
    <row r="124" spans="1:23" x14ac:dyDescent="0.25">
      <c r="A124" t="s">
        <v>122</v>
      </c>
      <c r="B124" s="29" t="str">
        <f t="shared" si="24"/>
        <v>#6</v>
      </c>
      <c r="C124" s="29">
        <f t="shared" si="24"/>
        <v>20</v>
      </c>
      <c r="D124" s="29" t="str">
        <f t="shared" si="24"/>
        <v>=</v>
      </c>
      <c r="E124" s="29">
        <f t="shared" si="24"/>
        <v>0.04</v>
      </c>
      <c r="F124" s="29" t="str">
        <f t="shared" si="24"/>
        <v>(Q peck increment. # pecks = z/Q)</v>
      </c>
      <c r="Q124">
        <f t="shared" si="21"/>
        <v>72</v>
      </c>
      <c r="S124" s="13" t="s">
        <v>529</v>
      </c>
      <c r="T124" s="25">
        <f>+T117+1</f>
        <v>21</v>
      </c>
      <c r="U124" s="25" t="s">
        <v>531</v>
      </c>
      <c r="V124" s="25">
        <f>+V161</f>
        <v>-0.82499999999999996</v>
      </c>
      <c r="W124" s="14" t="s">
        <v>665</v>
      </c>
    </row>
    <row r="125" spans="1:23" x14ac:dyDescent="0.25">
      <c r="A125" t="s">
        <v>123</v>
      </c>
      <c r="B125" s="29" t="str">
        <f t="shared" si="24"/>
        <v>#7</v>
      </c>
      <c r="C125" s="29">
        <f t="shared" si="24"/>
        <v>20</v>
      </c>
      <c r="D125" s="29" t="str">
        <f t="shared" si="24"/>
        <v>=</v>
      </c>
      <c r="E125" s="29">
        <f t="shared" si="24"/>
        <v>1</v>
      </c>
      <c r="F125" s="29" t="str">
        <f t="shared" si="24"/>
        <v>(F peck feed rate= returned default feed rate)</v>
      </c>
      <c r="Q125">
        <f t="shared" si="21"/>
        <v>73</v>
      </c>
      <c r="S125" s="13" t="s">
        <v>530</v>
      </c>
      <c r="T125" s="25">
        <f>+T118+1</f>
        <v>21</v>
      </c>
      <c r="U125" s="25" t="s">
        <v>531</v>
      </c>
      <c r="V125" s="25">
        <f t="shared" ref="V125:W129" si="25">+V139</f>
        <v>-0.55000000000000004</v>
      </c>
      <c r="W125" s="14" t="str">
        <f t="shared" si="25"/>
        <v>(Z-hole peck drill depth)</v>
      </c>
    </row>
    <row r="126" spans="1:23" x14ac:dyDescent="0.25">
      <c r="A126" t="s">
        <v>124</v>
      </c>
      <c r="B126" s="29" t="str">
        <f t="shared" si="24"/>
        <v>#1</v>
      </c>
      <c r="C126" s="29">
        <f t="shared" si="24"/>
        <v>21</v>
      </c>
      <c r="D126" s="29" t="str">
        <f t="shared" si="24"/>
        <v>=</v>
      </c>
      <c r="E126" s="29">
        <f t="shared" si="24"/>
        <v>-10.199999999999999</v>
      </c>
      <c r="F126" s="29" t="str">
        <f t="shared" si="24"/>
        <v>(X-BASE Caster hole)</v>
      </c>
      <c r="Q126">
        <f t="shared" si="21"/>
        <v>74</v>
      </c>
      <c r="S126" s="13" t="s">
        <v>557</v>
      </c>
      <c r="T126" s="25">
        <f t="shared" ref="T126:T136" si="26">+T119+1</f>
        <v>21</v>
      </c>
      <c r="U126" s="25" t="s">
        <v>531</v>
      </c>
      <c r="V126" s="25">
        <f t="shared" si="25"/>
        <v>0.05</v>
      </c>
      <c r="W126" s="14" t="str">
        <f t="shared" si="25"/>
        <v>(R withdraw position= initial and final position)</v>
      </c>
    </row>
    <row r="127" spans="1:23" x14ac:dyDescent="0.25">
      <c r="A127" t="s">
        <v>125</v>
      </c>
      <c r="B127" s="29" t="str">
        <f t="shared" si="24"/>
        <v>#2</v>
      </c>
      <c r="C127" s="29">
        <f t="shared" si="24"/>
        <v>21</v>
      </c>
      <c r="D127" s="29" t="str">
        <f t="shared" si="24"/>
        <v>=</v>
      </c>
      <c r="E127" s="29">
        <f t="shared" si="24"/>
        <v>-0.82499999999999996</v>
      </c>
      <c r="F127" s="29" t="str">
        <f t="shared" si="24"/>
        <v>(Y-BASE Caster hole)</v>
      </c>
      <c r="Q127">
        <f t="shared" si="21"/>
        <v>75</v>
      </c>
      <c r="S127" s="13" t="s">
        <v>558</v>
      </c>
      <c r="T127" s="25">
        <f t="shared" si="26"/>
        <v>21</v>
      </c>
      <c r="U127" s="25" t="s">
        <v>531</v>
      </c>
      <c r="V127" s="25">
        <f t="shared" si="25"/>
        <v>1</v>
      </c>
      <c r="W127" s="14" t="str">
        <f t="shared" si="25"/>
        <v>(L # repeats)</v>
      </c>
    </row>
    <row r="128" spans="1:23" x14ac:dyDescent="0.25">
      <c r="A128" t="s">
        <v>126</v>
      </c>
      <c r="B128" s="29" t="str">
        <f t="shared" si="24"/>
        <v>#3</v>
      </c>
      <c r="C128" s="29">
        <f t="shared" si="24"/>
        <v>21</v>
      </c>
      <c r="D128" s="29" t="str">
        <f t="shared" si="24"/>
        <v>=</v>
      </c>
      <c r="E128" s="29">
        <f t="shared" si="24"/>
        <v>-0.55000000000000004</v>
      </c>
      <c r="F128" s="29" t="str">
        <f t="shared" si="24"/>
        <v>(Z-hole peck drill depth)</v>
      </c>
      <c r="Q128">
        <f t="shared" si="21"/>
        <v>76</v>
      </c>
      <c r="S128" s="13" t="s">
        <v>559</v>
      </c>
      <c r="T128" s="25">
        <f t="shared" si="26"/>
        <v>21</v>
      </c>
      <c r="U128" s="25" t="s">
        <v>531</v>
      </c>
      <c r="V128" s="25">
        <f t="shared" si="25"/>
        <v>0.04</v>
      </c>
      <c r="W128" s="14" t="str">
        <f t="shared" si="25"/>
        <v>(Q peck increment. # pecks = z/Q)</v>
      </c>
    </row>
    <row r="129" spans="1:23" x14ac:dyDescent="0.25">
      <c r="A129" t="s">
        <v>127</v>
      </c>
      <c r="B129" s="29" t="str">
        <f t="shared" si="24"/>
        <v>#4</v>
      </c>
      <c r="C129" s="29">
        <f t="shared" si="24"/>
        <v>21</v>
      </c>
      <c r="D129" s="29" t="str">
        <f t="shared" si="24"/>
        <v>=</v>
      </c>
      <c r="E129" s="29">
        <f t="shared" si="24"/>
        <v>0.05</v>
      </c>
      <c r="F129" s="29" t="str">
        <f t="shared" si="24"/>
        <v>(R withdraw position= initial and final position)</v>
      </c>
      <c r="Q129">
        <f t="shared" si="21"/>
        <v>77</v>
      </c>
      <c r="S129" s="13" t="s">
        <v>560</v>
      </c>
      <c r="T129" s="25">
        <f t="shared" si="26"/>
        <v>21</v>
      </c>
      <c r="U129" s="25" t="s">
        <v>531</v>
      </c>
      <c r="V129" s="25">
        <f t="shared" si="25"/>
        <v>1</v>
      </c>
      <c r="W129" s="14" t="str">
        <f t="shared" si="25"/>
        <v>(F peck feed rate= returned default feed rate)</v>
      </c>
    </row>
    <row r="130" spans="1:23" x14ac:dyDescent="0.25">
      <c r="A130" t="s">
        <v>128</v>
      </c>
      <c r="B130" s="29" t="str">
        <f t="shared" si="24"/>
        <v>#5</v>
      </c>
      <c r="C130" s="29">
        <f t="shared" si="24"/>
        <v>21</v>
      </c>
      <c r="D130" s="29" t="str">
        <f t="shared" si="24"/>
        <v>=</v>
      </c>
      <c r="E130" s="29">
        <f t="shared" si="24"/>
        <v>1</v>
      </c>
      <c r="F130" s="29" t="str">
        <f t="shared" si="24"/>
        <v>(L # repeats)</v>
      </c>
      <c r="Q130">
        <f t="shared" si="21"/>
        <v>78</v>
      </c>
      <c r="S130" s="13" t="s">
        <v>528</v>
      </c>
      <c r="T130" s="25">
        <f t="shared" si="26"/>
        <v>22</v>
      </c>
      <c r="U130" s="25" t="s">
        <v>531</v>
      </c>
      <c r="V130" s="25">
        <f>+U162</f>
        <v>-10.199999999999999</v>
      </c>
      <c r="W130" s="14" t="s">
        <v>664</v>
      </c>
    </row>
    <row r="131" spans="1:23" x14ac:dyDescent="0.25">
      <c r="A131" t="s">
        <v>129</v>
      </c>
      <c r="B131" s="29" t="str">
        <f t="shared" si="24"/>
        <v>#6</v>
      </c>
      <c r="C131" s="29">
        <f t="shared" si="24"/>
        <v>21</v>
      </c>
      <c r="D131" s="29" t="str">
        <f t="shared" si="24"/>
        <v>=</v>
      </c>
      <c r="E131" s="29">
        <f t="shared" si="24"/>
        <v>0.04</v>
      </c>
      <c r="F131" s="29" t="str">
        <f t="shared" si="24"/>
        <v>(Q peck increment. # pecks = z/Q)</v>
      </c>
      <c r="Q131">
        <f t="shared" si="21"/>
        <v>79</v>
      </c>
      <c r="S131" s="13" t="s">
        <v>529</v>
      </c>
      <c r="T131" s="25">
        <f t="shared" si="26"/>
        <v>22</v>
      </c>
      <c r="U131" s="25" t="s">
        <v>531</v>
      </c>
      <c r="V131" s="25">
        <f>+V162</f>
        <v>-4.1749999999999998</v>
      </c>
      <c r="W131" s="14" t="s">
        <v>665</v>
      </c>
    </row>
    <row r="132" spans="1:23" x14ac:dyDescent="0.25">
      <c r="A132" t="s">
        <v>130</v>
      </c>
      <c r="B132" s="29" t="str">
        <f t="shared" si="24"/>
        <v>#7</v>
      </c>
      <c r="C132" s="29">
        <f t="shared" si="24"/>
        <v>21</v>
      </c>
      <c r="D132" s="29" t="str">
        <f t="shared" si="24"/>
        <v>=</v>
      </c>
      <c r="E132" s="29">
        <f t="shared" si="24"/>
        <v>1</v>
      </c>
      <c r="F132" s="29" t="str">
        <f t="shared" si="24"/>
        <v>(F peck feed rate= returned default feed rate)</v>
      </c>
      <c r="Q132">
        <f t="shared" si="21"/>
        <v>80</v>
      </c>
      <c r="S132" s="13" t="s">
        <v>530</v>
      </c>
      <c r="T132" s="25">
        <f t="shared" si="26"/>
        <v>22</v>
      </c>
      <c r="U132" s="25" t="s">
        <v>531</v>
      </c>
      <c r="V132" s="25">
        <f t="shared" ref="V132:W136" si="27">+V139</f>
        <v>-0.55000000000000004</v>
      </c>
      <c r="W132" s="14" t="str">
        <f t="shared" si="27"/>
        <v>(Z-hole peck drill depth)</v>
      </c>
    </row>
    <row r="133" spans="1:23" x14ac:dyDescent="0.25">
      <c r="A133" t="s">
        <v>131</v>
      </c>
      <c r="B133" s="29" t="str">
        <f t="shared" si="24"/>
        <v>#1</v>
      </c>
      <c r="C133" s="29">
        <f t="shared" si="24"/>
        <v>22</v>
      </c>
      <c r="D133" s="29" t="str">
        <f t="shared" si="24"/>
        <v>=</v>
      </c>
      <c r="E133" s="29">
        <f t="shared" si="24"/>
        <v>-10.199999999999999</v>
      </c>
      <c r="F133" s="29" t="str">
        <f t="shared" si="24"/>
        <v>(X-BASE Caster hole)</v>
      </c>
      <c r="Q133">
        <f t="shared" si="21"/>
        <v>81</v>
      </c>
      <c r="S133" s="13" t="s">
        <v>557</v>
      </c>
      <c r="T133" s="25">
        <f t="shared" si="26"/>
        <v>22</v>
      </c>
      <c r="U133" s="25" t="s">
        <v>531</v>
      </c>
      <c r="V133" s="25">
        <f t="shared" si="27"/>
        <v>0.05</v>
      </c>
      <c r="W133" s="14" t="str">
        <f t="shared" si="27"/>
        <v>(R withdraw position= initial and final position)</v>
      </c>
    </row>
    <row r="134" spans="1:23" x14ac:dyDescent="0.25">
      <c r="A134" t="s">
        <v>132</v>
      </c>
      <c r="B134" s="29" t="str">
        <f t="shared" si="24"/>
        <v>#2</v>
      </c>
      <c r="C134" s="29">
        <f t="shared" si="24"/>
        <v>22</v>
      </c>
      <c r="D134" s="29" t="str">
        <f t="shared" si="24"/>
        <v>=</v>
      </c>
      <c r="E134" s="29">
        <f t="shared" si="24"/>
        <v>-4.1749999999999998</v>
      </c>
      <c r="F134" s="29" t="str">
        <f t="shared" si="24"/>
        <v>(Y-BASE Caster hole)</v>
      </c>
      <c r="Q134">
        <f t="shared" si="21"/>
        <v>82</v>
      </c>
      <c r="S134" s="13" t="s">
        <v>558</v>
      </c>
      <c r="T134" s="25">
        <f t="shared" si="26"/>
        <v>22</v>
      </c>
      <c r="U134" s="25" t="s">
        <v>531</v>
      </c>
      <c r="V134" s="25">
        <f t="shared" si="27"/>
        <v>1</v>
      </c>
      <c r="W134" s="14" t="str">
        <f t="shared" si="27"/>
        <v>(L # repeats)</v>
      </c>
    </row>
    <row r="135" spans="1:23" x14ac:dyDescent="0.25">
      <c r="A135" t="s">
        <v>133</v>
      </c>
      <c r="B135" s="29" t="str">
        <f t="shared" si="24"/>
        <v>#3</v>
      </c>
      <c r="C135" s="29">
        <f t="shared" si="24"/>
        <v>22</v>
      </c>
      <c r="D135" s="29" t="str">
        <f t="shared" si="24"/>
        <v>=</v>
      </c>
      <c r="E135" s="29">
        <f t="shared" si="24"/>
        <v>-0.55000000000000004</v>
      </c>
      <c r="F135" s="29" t="str">
        <f t="shared" si="24"/>
        <v>(Z-hole peck drill depth)</v>
      </c>
      <c r="Q135">
        <f t="shared" si="21"/>
        <v>83</v>
      </c>
      <c r="S135" s="13" t="s">
        <v>559</v>
      </c>
      <c r="T135" s="25">
        <f t="shared" si="26"/>
        <v>22</v>
      </c>
      <c r="U135" s="25" t="s">
        <v>531</v>
      </c>
      <c r="V135" s="25">
        <f t="shared" si="27"/>
        <v>0.04</v>
      </c>
      <c r="W135" s="14" t="str">
        <f t="shared" si="27"/>
        <v>(Q peck increment. # pecks = z/Q)</v>
      </c>
    </row>
    <row r="136" spans="1:23" x14ac:dyDescent="0.25">
      <c r="A136" t="s">
        <v>134</v>
      </c>
      <c r="B136" s="29" t="str">
        <f t="shared" si="24"/>
        <v>#4</v>
      </c>
      <c r="C136" s="29">
        <f t="shared" si="24"/>
        <v>22</v>
      </c>
      <c r="D136" s="29" t="str">
        <f t="shared" si="24"/>
        <v>=</v>
      </c>
      <c r="E136" s="29">
        <f t="shared" si="24"/>
        <v>0.05</v>
      </c>
      <c r="F136" s="29" t="str">
        <f t="shared" si="24"/>
        <v>(R withdraw position= initial and final position)</v>
      </c>
      <c r="Q136">
        <f t="shared" si="21"/>
        <v>84</v>
      </c>
      <c r="S136" s="17" t="s">
        <v>560</v>
      </c>
      <c r="T136" s="6">
        <f t="shared" si="26"/>
        <v>22</v>
      </c>
      <c r="U136" s="6" t="s">
        <v>531</v>
      </c>
      <c r="V136" s="6">
        <f t="shared" si="27"/>
        <v>1</v>
      </c>
      <c r="W136" s="18" t="str">
        <f t="shared" si="27"/>
        <v>(F peck feed rate= returned default feed rate)</v>
      </c>
    </row>
    <row r="137" spans="1:23" x14ac:dyDescent="0.25">
      <c r="A137" s="26" t="s">
        <v>135</v>
      </c>
      <c r="B137" s="29" t="str">
        <f t="shared" si="24"/>
        <v>#5</v>
      </c>
      <c r="C137" s="29">
        <f t="shared" si="24"/>
        <v>22</v>
      </c>
      <c r="D137" s="29" t="str">
        <f t="shared" si="24"/>
        <v>=</v>
      </c>
      <c r="E137" s="29">
        <f t="shared" si="24"/>
        <v>1</v>
      </c>
      <c r="F137" s="29" t="str">
        <f t="shared" si="24"/>
        <v>(L # repeats)</v>
      </c>
    </row>
    <row r="138" spans="1:23" x14ac:dyDescent="0.25">
      <c r="A138" t="s">
        <v>136</v>
      </c>
      <c r="B138" s="29" t="str">
        <f t="shared" si="24"/>
        <v>#6</v>
      </c>
      <c r="C138" s="29">
        <f t="shared" si="24"/>
        <v>22</v>
      </c>
      <c r="D138" s="29" t="str">
        <f t="shared" si="24"/>
        <v>=</v>
      </c>
      <c r="E138" s="29">
        <f t="shared" si="24"/>
        <v>0.04</v>
      </c>
      <c r="F138" s="29" t="str">
        <f t="shared" si="24"/>
        <v>(Q peck increment. # pecks = z/Q)</v>
      </c>
      <c r="T138" s="10" t="s">
        <v>671</v>
      </c>
      <c r="U138" s="10" t="s">
        <v>671</v>
      </c>
      <c r="V138" s="10" t="s">
        <v>671</v>
      </c>
      <c r="W138" s="10" t="s">
        <v>671</v>
      </c>
    </row>
    <row r="139" spans="1:23" x14ac:dyDescent="0.25">
      <c r="A139" t="s">
        <v>137</v>
      </c>
      <c r="B139" s="29" t="str">
        <f t="shared" si="24"/>
        <v>#7</v>
      </c>
      <c r="C139" s="29">
        <f t="shared" si="24"/>
        <v>22</v>
      </c>
      <c r="D139" s="29" t="str">
        <f t="shared" si="24"/>
        <v>=</v>
      </c>
      <c r="E139" s="29">
        <f t="shared" si="24"/>
        <v>1</v>
      </c>
      <c r="F139" s="29" t="str">
        <f t="shared" si="24"/>
        <v>(F peck feed rate= returned default feed rate)</v>
      </c>
      <c r="T139" s="10" t="s">
        <v>671</v>
      </c>
      <c r="V139" s="2">
        <v>-0.55000000000000004</v>
      </c>
      <c r="W139" s="25" t="s">
        <v>699</v>
      </c>
    </row>
    <row r="140" spans="1:23" x14ac:dyDescent="0.25">
      <c r="A140" t="s">
        <v>138</v>
      </c>
      <c r="B140" s="5" t="s">
        <v>548</v>
      </c>
      <c r="C140" s="5"/>
      <c r="D140" s="5"/>
      <c r="E140" s="5"/>
      <c r="F140" s="5" t="s">
        <v>645</v>
      </c>
      <c r="T140" s="10" t="s">
        <v>671</v>
      </c>
      <c r="V140" s="2">
        <v>0.05</v>
      </c>
      <c r="W140" s="25" t="s">
        <v>659</v>
      </c>
    </row>
    <row r="141" spans="1:23" x14ac:dyDescent="0.25">
      <c r="A141" t="s">
        <v>139</v>
      </c>
      <c r="T141" s="10" t="s">
        <v>671</v>
      </c>
      <c r="V141" s="2">
        <v>1</v>
      </c>
      <c r="W141" s="25" t="s">
        <v>642</v>
      </c>
    </row>
    <row r="142" spans="1:23" x14ac:dyDescent="0.25">
      <c r="A142" t="s">
        <v>140</v>
      </c>
      <c r="B142" t="s">
        <v>646</v>
      </c>
      <c r="T142" s="10" t="s">
        <v>671</v>
      </c>
      <c r="V142" s="2">
        <v>0.04</v>
      </c>
      <c r="W142" s="25" t="s">
        <v>661</v>
      </c>
    </row>
    <row r="143" spans="1:23" x14ac:dyDescent="0.25">
      <c r="A143" t="s">
        <v>141</v>
      </c>
      <c r="C143" t="s">
        <v>590</v>
      </c>
      <c r="T143" s="10" t="s">
        <v>671</v>
      </c>
      <c r="V143" s="2">
        <v>1</v>
      </c>
      <c r="W143" s="25" t="s">
        <v>660</v>
      </c>
    </row>
    <row r="144" spans="1:23" x14ac:dyDescent="0.25">
      <c r="A144" t="s">
        <v>142</v>
      </c>
      <c r="C144" t="s">
        <v>591</v>
      </c>
      <c r="T144" s="10" t="s">
        <v>671</v>
      </c>
      <c r="V144" s="31">
        <v>12</v>
      </c>
      <c r="W144" s="14" t="s">
        <v>639</v>
      </c>
    </row>
    <row r="145" spans="1:26" x14ac:dyDescent="0.25">
      <c r="A145" t="s">
        <v>143</v>
      </c>
      <c r="C145" t="s">
        <v>592</v>
      </c>
      <c r="T145" s="10" t="s">
        <v>671</v>
      </c>
      <c r="V145" s="31">
        <v>0</v>
      </c>
      <c r="W145" t="s">
        <v>711</v>
      </c>
    </row>
    <row r="146" spans="1:26" x14ac:dyDescent="0.25">
      <c r="A146" t="s">
        <v>144</v>
      </c>
      <c r="C146" t="s">
        <v>593</v>
      </c>
      <c r="T146" s="10" t="s">
        <v>671</v>
      </c>
      <c r="V146" s="31">
        <v>2</v>
      </c>
      <c r="W146" t="s">
        <v>701</v>
      </c>
    </row>
    <row r="147" spans="1:26" x14ac:dyDescent="0.25">
      <c r="A147" t="s">
        <v>145</v>
      </c>
      <c r="C147" t="s">
        <v>594</v>
      </c>
      <c r="T147" s="10" t="s">
        <v>671</v>
      </c>
      <c r="V147" s="31">
        <v>800</v>
      </c>
      <c r="W147" t="s">
        <v>703</v>
      </c>
    </row>
    <row r="148" spans="1:26" x14ac:dyDescent="0.25">
      <c r="A148" t="s">
        <v>146</v>
      </c>
      <c r="C148" t="s">
        <v>595</v>
      </c>
      <c r="V148" t="s">
        <v>563</v>
      </c>
    </row>
    <row r="149" spans="1:26" x14ac:dyDescent="0.25">
      <c r="A149" t="s">
        <v>147</v>
      </c>
      <c r="C149" t="s">
        <v>596</v>
      </c>
      <c r="T149" s="1">
        <v>0</v>
      </c>
      <c r="U149" t="s">
        <v>515</v>
      </c>
      <c r="V149" t="s">
        <v>516</v>
      </c>
    </row>
    <row r="150" spans="1:26" x14ac:dyDescent="0.25">
      <c r="A150" t="s">
        <v>148</v>
      </c>
      <c r="C150" t="s">
        <v>597</v>
      </c>
      <c r="T150" s="1">
        <v>1</v>
      </c>
      <c r="U150">
        <v>0</v>
      </c>
      <c r="V150">
        <v>-1.75</v>
      </c>
    </row>
    <row r="151" spans="1:26" x14ac:dyDescent="0.25">
      <c r="A151" t="s">
        <v>149</v>
      </c>
      <c r="C151" t="s">
        <v>598</v>
      </c>
      <c r="T151" s="1">
        <v>2</v>
      </c>
      <c r="U151">
        <v>2</v>
      </c>
      <c r="V151">
        <v>-1.75</v>
      </c>
    </row>
    <row r="152" spans="1:26" x14ac:dyDescent="0.25">
      <c r="A152" t="s">
        <v>150</v>
      </c>
      <c r="C152" t="s">
        <v>599</v>
      </c>
      <c r="T152" s="1">
        <v>3</v>
      </c>
      <c r="U152">
        <v>-2</v>
      </c>
      <c r="V152">
        <v>-1.75</v>
      </c>
    </row>
    <row r="153" spans="1:26" x14ac:dyDescent="0.25">
      <c r="A153" t="s">
        <v>151</v>
      </c>
      <c r="C153" t="s">
        <v>600</v>
      </c>
      <c r="E153" s="1"/>
      <c r="R153" t="s">
        <v>519</v>
      </c>
      <c r="T153" s="1">
        <v>4</v>
      </c>
      <c r="U153" s="4">
        <v>-8.9160000000000004</v>
      </c>
      <c r="V153">
        <v>-2.5859999999999999</v>
      </c>
    </row>
    <row r="154" spans="1:26" x14ac:dyDescent="0.25">
      <c r="A154" t="s">
        <v>152</v>
      </c>
      <c r="C154" t="s">
        <v>601</v>
      </c>
      <c r="E154" s="1"/>
      <c r="R154" s="6" t="s">
        <v>518</v>
      </c>
      <c r="S154" s="6"/>
      <c r="T154" s="7">
        <v>5</v>
      </c>
      <c r="U154" s="6">
        <v>-10.219000000000001</v>
      </c>
      <c r="V154" s="6">
        <v>-3.2189999999999999</v>
      </c>
    </row>
    <row r="155" spans="1:26" x14ac:dyDescent="0.25">
      <c r="A155" t="s">
        <v>153</v>
      </c>
      <c r="C155" t="s">
        <v>602</v>
      </c>
      <c r="R155" t="s">
        <v>510</v>
      </c>
      <c r="T155" s="1">
        <v>6</v>
      </c>
      <c r="U155" s="2">
        <v>-14.175000000000001</v>
      </c>
      <c r="V155" s="2">
        <v>-0.82499999999999996</v>
      </c>
    </row>
    <row r="156" spans="1:26" x14ac:dyDescent="0.25">
      <c r="A156" t="s">
        <v>154</v>
      </c>
      <c r="C156" t="s">
        <v>556</v>
      </c>
      <c r="T156" s="1">
        <v>7</v>
      </c>
      <c r="U156" s="2">
        <v>-14.175000000000001</v>
      </c>
      <c r="V156" s="2">
        <v>-4.1749999999999998</v>
      </c>
      <c r="X156" t="s">
        <v>533</v>
      </c>
      <c r="Y156">
        <f>-30/2+2.85/2+0.825</f>
        <v>-12.75</v>
      </c>
      <c r="Z156" t="s">
        <v>647</v>
      </c>
    </row>
    <row r="157" spans="1:26" x14ac:dyDescent="0.25">
      <c r="A157" t="s">
        <v>155</v>
      </c>
      <c r="C157" t="s">
        <v>603</v>
      </c>
      <c r="T157" s="1">
        <v>8</v>
      </c>
      <c r="U157" s="2">
        <v>-11.324999999999999</v>
      </c>
      <c r="V157" s="2">
        <v>-0.82499999999999996</v>
      </c>
      <c r="X157" t="s">
        <v>534</v>
      </c>
      <c r="Y157">
        <f>-3.35/2-0.825</f>
        <v>-2.5</v>
      </c>
      <c r="Z157" t="s">
        <v>648</v>
      </c>
    </row>
    <row r="158" spans="1:26" x14ac:dyDescent="0.25">
      <c r="A158" t="s">
        <v>156</v>
      </c>
      <c r="C158" t="s">
        <v>604</v>
      </c>
      <c r="T158" s="1">
        <v>9</v>
      </c>
      <c r="U158" s="2">
        <v>-11.324999999999999</v>
      </c>
      <c r="V158" s="2">
        <v>-4.1749999999999998</v>
      </c>
      <c r="Z158" t="s">
        <v>649</v>
      </c>
    </row>
    <row r="159" spans="1:26" x14ac:dyDescent="0.25">
      <c r="A159" t="s">
        <v>157</v>
      </c>
      <c r="C159" t="s">
        <v>605</v>
      </c>
      <c r="R159" t="s">
        <v>509</v>
      </c>
      <c r="T159" s="1">
        <v>10</v>
      </c>
      <c r="U159" s="3">
        <v>-13.05</v>
      </c>
      <c r="V159" s="3">
        <v>-0.82499999999999996</v>
      </c>
    </row>
    <row r="160" spans="1:26" x14ac:dyDescent="0.25">
      <c r="A160" t="s">
        <v>158</v>
      </c>
      <c r="C160" t="s">
        <v>606</v>
      </c>
      <c r="T160" s="1">
        <v>11</v>
      </c>
      <c r="U160" s="3">
        <v>-13.05</v>
      </c>
      <c r="V160" s="3">
        <v>-4.1749999999999998</v>
      </c>
      <c r="X160" t="s">
        <v>533</v>
      </c>
      <c r="Y160">
        <f>-30/2+2.85/2+0.825+1.125</f>
        <v>-11.625</v>
      </c>
      <c r="Z160" t="s">
        <v>650</v>
      </c>
    </row>
    <row r="161" spans="1:26" x14ac:dyDescent="0.25">
      <c r="A161" t="s">
        <v>159</v>
      </c>
      <c r="C161" t="s">
        <v>607</v>
      </c>
      <c r="T161" s="1">
        <v>12</v>
      </c>
      <c r="U161" s="3">
        <v>-10.199999999999999</v>
      </c>
      <c r="V161" s="3">
        <v>-0.82499999999999996</v>
      </c>
      <c r="X161" t="s">
        <v>534</v>
      </c>
      <c r="Y161">
        <f>-3.35/2-0.825</f>
        <v>-2.5</v>
      </c>
      <c r="Z161" t="s">
        <v>651</v>
      </c>
    </row>
    <row r="162" spans="1:26" x14ac:dyDescent="0.25">
      <c r="A162" t="s">
        <v>160</v>
      </c>
      <c r="C162" t="s">
        <v>608</v>
      </c>
      <c r="T162" s="1">
        <v>13</v>
      </c>
      <c r="U162" s="3">
        <v>-10.199999999999999</v>
      </c>
      <c r="V162" s="3">
        <v>-4.1749999999999998</v>
      </c>
      <c r="Z162" t="s">
        <v>649</v>
      </c>
    </row>
    <row r="163" spans="1:26" x14ac:dyDescent="0.25">
      <c r="A163" t="s">
        <v>161</v>
      </c>
      <c r="C163" t="s">
        <v>609</v>
      </c>
      <c r="Q163" s="10" t="s">
        <v>671</v>
      </c>
    </row>
    <row r="164" spans="1:26" x14ac:dyDescent="0.25">
      <c r="A164" t="s">
        <v>162</v>
      </c>
      <c r="C164" t="s">
        <v>556</v>
      </c>
      <c r="Q164" s="10" t="s">
        <v>671</v>
      </c>
    </row>
    <row r="165" spans="1:26" x14ac:dyDescent="0.25">
      <c r="A165" t="s">
        <v>163</v>
      </c>
      <c r="C165" t="s">
        <v>610</v>
      </c>
      <c r="Q165" s="10" t="s">
        <v>671</v>
      </c>
    </row>
    <row r="166" spans="1:26" x14ac:dyDescent="0.25">
      <c r="A166" t="s">
        <v>164</v>
      </c>
      <c r="C166" t="s">
        <v>611</v>
      </c>
      <c r="Q166" s="10" t="s">
        <v>671</v>
      </c>
    </row>
    <row r="167" spans="1:26" x14ac:dyDescent="0.25">
      <c r="A167" t="s">
        <v>165</v>
      </c>
      <c r="C167" t="s">
        <v>612</v>
      </c>
      <c r="Q167" s="10" t="s">
        <v>671</v>
      </c>
    </row>
    <row r="168" spans="1:26" x14ac:dyDescent="0.25">
      <c r="A168" t="s">
        <v>166</v>
      </c>
      <c r="Q168" s="10" t="s">
        <v>671</v>
      </c>
    </row>
    <row r="169" spans="1:26" x14ac:dyDescent="0.25">
      <c r="A169" t="s">
        <v>167</v>
      </c>
      <c r="Q169" s="10" t="s">
        <v>671</v>
      </c>
    </row>
    <row r="170" spans="1:26" x14ac:dyDescent="0.25">
      <c r="A170" t="s">
        <v>168</v>
      </c>
      <c r="Q170" s="10" t="s">
        <v>671</v>
      </c>
    </row>
    <row r="171" spans="1:26" x14ac:dyDescent="0.25">
      <c r="A171" t="s">
        <v>169</v>
      </c>
      <c r="Q171" s="10" t="s">
        <v>671</v>
      </c>
    </row>
    <row r="172" spans="1:26" x14ac:dyDescent="0.25">
      <c r="A172" t="s">
        <v>170</v>
      </c>
      <c r="Q172" s="10" t="s">
        <v>671</v>
      </c>
    </row>
    <row r="173" spans="1:26" x14ac:dyDescent="0.25">
      <c r="Q173" s="10"/>
    </row>
    <row r="174" spans="1:26" x14ac:dyDescent="0.25">
      <c r="Q174" s="10"/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74"/>
  <sheetViews>
    <sheetView workbookViewId="0">
      <selection sqref="A1:P172"/>
    </sheetView>
  </sheetViews>
  <sheetFormatPr defaultRowHeight="15" x14ac:dyDescent="0.25"/>
  <cols>
    <col min="1" max="1" width="7.140625" customWidth="1"/>
    <col min="3" max="3" width="4.85546875" customWidth="1"/>
    <col min="4" max="4" width="10.140625" customWidth="1"/>
    <col min="5" max="5" width="7.28515625" customWidth="1"/>
    <col min="6" max="6" width="6.7109375" customWidth="1"/>
    <col min="7" max="7" width="6.42578125" customWidth="1"/>
    <col min="8" max="8" width="11.7109375" customWidth="1"/>
    <col min="9" max="9" width="4.85546875" customWidth="1"/>
    <col min="11" max="11" width="4.85546875" customWidth="1"/>
    <col min="13" max="13" width="5.85546875" customWidth="1"/>
    <col min="16" max="16" width="25.7109375" customWidth="1"/>
    <col min="17" max="17" width="4.140625" customWidth="1"/>
    <col min="18" max="18" width="3.5703125" customWidth="1"/>
    <col min="19" max="19" width="8.7109375" customWidth="1"/>
    <col min="21" max="21" width="27" customWidth="1"/>
  </cols>
  <sheetData>
    <row r="1" spans="1:17" x14ac:dyDescent="0.25">
      <c r="Q1" s="10" t="s">
        <v>671</v>
      </c>
    </row>
    <row r="2" spans="1:17" x14ac:dyDescent="0.25">
      <c r="A2" s="26" t="s">
        <v>0</v>
      </c>
      <c r="B2" s="2" t="s">
        <v>679</v>
      </c>
      <c r="C2" s="2"/>
      <c r="Q2" s="10" t="s">
        <v>671</v>
      </c>
    </row>
    <row r="3" spans="1:17" x14ac:dyDescent="0.25">
      <c r="A3" t="s">
        <v>1</v>
      </c>
      <c r="B3" t="s">
        <v>673</v>
      </c>
      <c r="Q3" s="10" t="s">
        <v>671</v>
      </c>
    </row>
    <row r="4" spans="1:17" x14ac:dyDescent="0.25">
      <c r="A4" t="s">
        <v>2</v>
      </c>
      <c r="B4" t="s">
        <v>674</v>
      </c>
      <c r="Q4" s="10" t="s">
        <v>671</v>
      </c>
    </row>
    <row r="5" spans="1:17" x14ac:dyDescent="0.25">
      <c r="A5" t="s">
        <v>3</v>
      </c>
      <c r="B5" t="s">
        <v>675</v>
      </c>
      <c r="Q5" s="10" t="s">
        <v>671</v>
      </c>
    </row>
    <row r="6" spans="1:17" x14ac:dyDescent="0.25">
      <c r="A6" t="s">
        <v>4</v>
      </c>
      <c r="B6" t="s">
        <v>549</v>
      </c>
      <c r="C6" t="s">
        <v>589</v>
      </c>
      <c r="D6">
        <v>9052</v>
      </c>
      <c r="E6" s="2" t="s">
        <v>687</v>
      </c>
      <c r="Q6" s="10" t="s">
        <v>671</v>
      </c>
    </row>
    <row r="7" spans="1:17" x14ac:dyDescent="0.25">
      <c r="A7" t="s">
        <v>5</v>
      </c>
      <c r="B7" t="s">
        <v>676</v>
      </c>
      <c r="Q7" s="10" t="s">
        <v>671</v>
      </c>
    </row>
    <row r="8" spans="1:17" x14ac:dyDescent="0.25">
      <c r="A8" t="s">
        <v>6</v>
      </c>
      <c r="B8" t="s">
        <v>672</v>
      </c>
      <c r="Q8" s="10" t="s">
        <v>671</v>
      </c>
    </row>
    <row r="9" spans="1:17" x14ac:dyDescent="0.25">
      <c r="A9" t="s">
        <v>7</v>
      </c>
      <c r="B9" t="s">
        <v>580</v>
      </c>
      <c r="C9" t="s">
        <v>531</v>
      </c>
      <c r="D9">
        <v>100</v>
      </c>
      <c r="E9" t="s">
        <v>639</v>
      </c>
      <c r="Q9" s="10" t="s">
        <v>671</v>
      </c>
    </row>
    <row r="10" spans="1:17" x14ac:dyDescent="0.25">
      <c r="A10" t="s">
        <v>8</v>
      </c>
      <c r="B10" t="s">
        <v>700</v>
      </c>
      <c r="C10" t="s">
        <v>531</v>
      </c>
      <c r="D10">
        <v>101</v>
      </c>
      <c r="E10" t="s">
        <v>711</v>
      </c>
      <c r="Q10" s="10" t="s">
        <v>671</v>
      </c>
    </row>
    <row r="11" spans="1:17" x14ac:dyDescent="0.25">
      <c r="A11" t="s">
        <v>9</v>
      </c>
      <c r="B11" t="s">
        <v>702</v>
      </c>
      <c r="C11" t="s">
        <v>531</v>
      </c>
      <c r="D11">
        <v>102</v>
      </c>
      <c r="E11" t="s">
        <v>701</v>
      </c>
      <c r="Q11" s="10" t="s">
        <v>671</v>
      </c>
    </row>
    <row r="12" spans="1:17" x14ac:dyDescent="0.25">
      <c r="A12" t="s">
        <v>10</v>
      </c>
      <c r="B12" t="s">
        <v>705</v>
      </c>
      <c r="C12" t="s">
        <v>531</v>
      </c>
      <c r="D12">
        <v>103</v>
      </c>
      <c r="E12" t="s">
        <v>703</v>
      </c>
      <c r="Q12" s="10" t="s">
        <v>671</v>
      </c>
    </row>
    <row r="13" spans="1:17" x14ac:dyDescent="0.25">
      <c r="A13" t="s">
        <v>11</v>
      </c>
      <c r="B13" t="s">
        <v>537</v>
      </c>
      <c r="C13" t="s">
        <v>531</v>
      </c>
      <c r="D13">
        <v>110</v>
      </c>
      <c r="E13" t="s">
        <v>616</v>
      </c>
      <c r="Q13" s="10" t="s">
        <v>671</v>
      </c>
    </row>
    <row r="14" spans="1:17" x14ac:dyDescent="0.25">
      <c r="A14" t="s">
        <v>12</v>
      </c>
      <c r="B14" t="s">
        <v>538</v>
      </c>
      <c r="C14" t="s">
        <v>531</v>
      </c>
      <c r="D14">
        <v>210</v>
      </c>
      <c r="E14" t="s">
        <v>617</v>
      </c>
      <c r="Q14" s="10" t="s">
        <v>671</v>
      </c>
    </row>
    <row r="15" spans="1:17" x14ac:dyDescent="0.25">
      <c r="A15" t="s">
        <v>13</v>
      </c>
      <c r="B15" t="s">
        <v>539</v>
      </c>
      <c r="C15" t="s">
        <v>531</v>
      </c>
      <c r="D15">
        <v>310</v>
      </c>
      <c r="E15" t="s">
        <v>698</v>
      </c>
      <c r="Q15" s="10" t="s">
        <v>671</v>
      </c>
    </row>
    <row r="16" spans="1:17" x14ac:dyDescent="0.25">
      <c r="A16" t="s">
        <v>14</v>
      </c>
      <c r="B16" t="s">
        <v>550</v>
      </c>
      <c r="C16" t="s">
        <v>531</v>
      </c>
      <c r="D16">
        <v>410</v>
      </c>
      <c r="E16" t="s">
        <v>618</v>
      </c>
      <c r="Q16" s="10" t="s">
        <v>671</v>
      </c>
    </row>
    <row r="17" spans="1:19" x14ac:dyDescent="0.25">
      <c r="A17" t="s">
        <v>15</v>
      </c>
      <c r="B17" t="s">
        <v>551</v>
      </c>
      <c r="C17" t="s">
        <v>531</v>
      </c>
      <c r="D17">
        <v>510</v>
      </c>
      <c r="E17" t="s">
        <v>670</v>
      </c>
      <c r="Q17" s="10" t="s">
        <v>671</v>
      </c>
    </row>
    <row r="18" spans="1:19" x14ac:dyDescent="0.25">
      <c r="A18" t="s">
        <v>16</v>
      </c>
      <c r="B18" t="s">
        <v>561</v>
      </c>
      <c r="C18" t="s">
        <v>531</v>
      </c>
      <c r="D18">
        <v>610</v>
      </c>
      <c r="E18" t="s">
        <v>619</v>
      </c>
      <c r="Q18" s="10" t="s">
        <v>671</v>
      </c>
    </row>
    <row r="19" spans="1:19" x14ac:dyDescent="0.25">
      <c r="A19" t="s">
        <v>17</v>
      </c>
      <c r="B19" t="s">
        <v>562</v>
      </c>
      <c r="C19" t="s">
        <v>531</v>
      </c>
      <c r="D19">
        <v>710</v>
      </c>
      <c r="E19" t="s">
        <v>620</v>
      </c>
      <c r="Q19" s="10" t="s">
        <v>671</v>
      </c>
    </row>
    <row r="20" spans="1:19" x14ac:dyDescent="0.25">
      <c r="A20" t="s">
        <v>18</v>
      </c>
      <c r="B20" t="s">
        <v>692</v>
      </c>
      <c r="C20" t="s">
        <v>583</v>
      </c>
      <c r="D20" t="s">
        <v>708</v>
      </c>
      <c r="F20" t="s">
        <v>693</v>
      </c>
      <c r="Q20" s="10" t="s">
        <v>671</v>
      </c>
    </row>
    <row r="21" spans="1:19" x14ac:dyDescent="0.25">
      <c r="A21" t="s">
        <v>19</v>
      </c>
      <c r="B21" t="s">
        <v>553</v>
      </c>
      <c r="C21" t="s">
        <v>584</v>
      </c>
      <c r="F21" t="s">
        <v>613</v>
      </c>
      <c r="Q21" s="10" t="s">
        <v>671</v>
      </c>
      <c r="S21" t="s">
        <v>652</v>
      </c>
    </row>
    <row r="22" spans="1:19" x14ac:dyDescent="0.25">
      <c r="A22" t="s">
        <v>20</v>
      </c>
      <c r="B22" t="s">
        <v>552</v>
      </c>
      <c r="F22" t="s">
        <v>614</v>
      </c>
      <c r="Q22" s="10" t="s">
        <v>671</v>
      </c>
      <c r="S22" t="s">
        <v>654</v>
      </c>
    </row>
    <row r="23" spans="1:19" x14ac:dyDescent="0.25">
      <c r="A23" t="s">
        <v>21</v>
      </c>
      <c r="B23" t="s">
        <v>577</v>
      </c>
      <c r="C23" t="s">
        <v>536</v>
      </c>
      <c r="D23" t="s">
        <v>709</v>
      </c>
      <c r="E23" t="s">
        <v>578</v>
      </c>
      <c r="F23">
        <v>5</v>
      </c>
      <c r="G23" t="s">
        <v>615</v>
      </c>
      <c r="Q23" s="10" t="s">
        <v>671</v>
      </c>
      <c r="S23" t="s">
        <v>653</v>
      </c>
    </row>
    <row r="24" spans="1:19" x14ac:dyDescent="0.25">
      <c r="A24" t="s">
        <v>22</v>
      </c>
      <c r="B24" t="s">
        <v>554</v>
      </c>
      <c r="C24" t="s">
        <v>578</v>
      </c>
      <c r="D24">
        <v>5</v>
      </c>
      <c r="E24" t="s">
        <v>621</v>
      </c>
      <c r="Q24" s="10" t="s">
        <v>671</v>
      </c>
      <c r="S24" t="s">
        <v>656</v>
      </c>
    </row>
    <row r="25" spans="1:19" x14ac:dyDescent="0.25">
      <c r="A25" t="s">
        <v>23</v>
      </c>
      <c r="B25" t="s">
        <v>549</v>
      </c>
      <c r="C25" t="s">
        <v>587</v>
      </c>
      <c r="D25">
        <v>9051</v>
      </c>
      <c r="E25" t="s">
        <v>547</v>
      </c>
      <c r="F25" t="s">
        <v>694</v>
      </c>
      <c r="G25" s="2" t="s">
        <v>623</v>
      </c>
      <c r="Q25" s="10" t="s">
        <v>671</v>
      </c>
      <c r="S25" t="s">
        <v>655</v>
      </c>
    </row>
    <row r="26" spans="1:19" x14ac:dyDescent="0.25">
      <c r="A26" t="s">
        <v>24</v>
      </c>
      <c r="B26" t="s">
        <v>554</v>
      </c>
      <c r="C26" t="s">
        <v>578</v>
      </c>
      <c r="D26">
        <v>5</v>
      </c>
      <c r="E26" t="s">
        <v>621</v>
      </c>
      <c r="Q26" s="10" t="s">
        <v>671</v>
      </c>
      <c r="S26" t="s">
        <v>657</v>
      </c>
    </row>
    <row r="27" spans="1:19" x14ac:dyDescent="0.25">
      <c r="A27" t="s">
        <v>25</v>
      </c>
      <c r="B27" t="s">
        <v>577</v>
      </c>
      <c r="C27" t="s">
        <v>536</v>
      </c>
      <c r="D27" t="s">
        <v>709</v>
      </c>
      <c r="E27" t="s">
        <v>578</v>
      </c>
      <c r="F27">
        <v>5</v>
      </c>
      <c r="G27" t="s">
        <v>624</v>
      </c>
      <c r="Q27" s="10" t="s">
        <v>671</v>
      </c>
      <c r="S27" t="s">
        <v>658</v>
      </c>
    </row>
    <row r="28" spans="1:19" x14ac:dyDescent="0.25">
      <c r="A28" s="26" t="s">
        <v>26</v>
      </c>
      <c r="B28" t="s">
        <v>577</v>
      </c>
      <c r="C28" t="s">
        <v>505</v>
      </c>
      <c r="D28">
        <v>0</v>
      </c>
      <c r="E28" t="s">
        <v>506</v>
      </c>
      <c r="F28">
        <v>1</v>
      </c>
      <c r="G28" t="s">
        <v>578</v>
      </c>
      <c r="H28">
        <v>15</v>
      </c>
      <c r="I28" t="s">
        <v>625</v>
      </c>
      <c r="Q28" s="10" t="s">
        <v>671</v>
      </c>
    </row>
    <row r="29" spans="1:19" x14ac:dyDescent="0.25">
      <c r="A29" t="s">
        <v>27</v>
      </c>
      <c r="B29" t="s">
        <v>690</v>
      </c>
      <c r="C29" t="s">
        <v>691</v>
      </c>
      <c r="Q29" s="10" t="s">
        <v>671</v>
      </c>
    </row>
    <row r="30" spans="1:19" x14ac:dyDescent="0.25">
      <c r="A30" t="s">
        <v>28</v>
      </c>
      <c r="B30" t="s">
        <v>688</v>
      </c>
      <c r="C30" s="5" t="s">
        <v>626</v>
      </c>
      <c r="Q30" s="10" t="s">
        <v>671</v>
      </c>
    </row>
    <row r="31" spans="1:19" x14ac:dyDescent="0.25">
      <c r="A31" s="26" t="s">
        <v>579</v>
      </c>
      <c r="B31" s="2" t="s">
        <v>706</v>
      </c>
      <c r="Q31" s="10" t="s">
        <v>671</v>
      </c>
    </row>
    <row r="32" spans="1:19" x14ac:dyDescent="0.25">
      <c r="A32" t="s">
        <v>30</v>
      </c>
      <c r="B32" t="s">
        <v>537</v>
      </c>
      <c r="C32" t="s">
        <v>531</v>
      </c>
      <c r="D32" t="s">
        <v>680</v>
      </c>
      <c r="F32" t="s">
        <v>627</v>
      </c>
      <c r="Q32" s="10" t="s">
        <v>671</v>
      </c>
      <c r="S32" t="s">
        <v>576</v>
      </c>
    </row>
    <row r="33" spans="1:23" x14ac:dyDescent="0.25">
      <c r="A33" t="s">
        <v>31</v>
      </c>
      <c r="B33" t="s">
        <v>538</v>
      </c>
      <c r="C33" t="s">
        <v>531</v>
      </c>
      <c r="D33" t="s">
        <v>681</v>
      </c>
      <c r="F33" t="s">
        <v>628</v>
      </c>
      <c r="Q33" s="10" t="s">
        <v>671</v>
      </c>
      <c r="S33" t="s">
        <v>572</v>
      </c>
    </row>
    <row r="34" spans="1:23" x14ac:dyDescent="0.25">
      <c r="A34" t="s">
        <v>32</v>
      </c>
      <c r="B34" t="s">
        <v>539</v>
      </c>
      <c r="C34" t="s">
        <v>531</v>
      </c>
      <c r="D34" t="s">
        <v>682</v>
      </c>
      <c r="F34" t="s">
        <v>629</v>
      </c>
      <c r="Q34" s="10" t="s">
        <v>671</v>
      </c>
      <c r="S34" t="s">
        <v>573</v>
      </c>
    </row>
    <row r="35" spans="1:23" x14ac:dyDescent="0.25">
      <c r="A35" t="s">
        <v>33</v>
      </c>
      <c r="B35" t="s">
        <v>550</v>
      </c>
      <c r="C35" t="s">
        <v>531</v>
      </c>
      <c r="D35" t="s">
        <v>683</v>
      </c>
      <c r="F35" t="s">
        <v>630</v>
      </c>
      <c r="Q35" s="10" t="s">
        <v>671</v>
      </c>
      <c r="S35" t="s">
        <v>574</v>
      </c>
    </row>
    <row r="36" spans="1:23" x14ac:dyDescent="0.25">
      <c r="A36" t="s">
        <v>34</v>
      </c>
      <c r="B36" t="s">
        <v>551</v>
      </c>
      <c r="C36" t="s">
        <v>531</v>
      </c>
      <c r="D36" t="s">
        <v>684</v>
      </c>
      <c r="F36" t="s">
        <v>631</v>
      </c>
      <c r="Q36" s="10" t="s">
        <v>671</v>
      </c>
      <c r="S36" t="s">
        <v>575</v>
      </c>
    </row>
    <row r="37" spans="1:23" x14ac:dyDescent="0.25">
      <c r="A37" t="s">
        <v>35</v>
      </c>
      <c r="B37" t="s">
        <v>561</v>
      </c>
      <c r="C37" t="s">
        <v>531</v>
      </c>
      <c r="D37" t="s">
        <v>685</v>
      </c>
      <c r="F37" t="s">
        <v>632</v>
      </c>
      <c r="Q37" s="10" t="s">
        <v>671</v>
      </c>
      <c r="S37" t="s">
        <v>570</v>
      </c>
    </row>
    <row r="38" spans="1:23" x14ac:dyDescent="0.25">
      <c r="A38" t="s">
        <v>36</v>
      </c>
      <c r="B38" t="s">
        <v>562</v>
      </c>
      <c r="C38" t="s">
        <v>531</v>
      </c>
      <c r="D38" t="s">
        <v>686</v>
      </c>
      <c r="F38" t="s">
        <v>633</v>
      </c>
      <c r="Q38" s="10" t="s">
        <v>671</v>
      </c>
      <c r="S38" t="s">
        <v>571</v>
      </c>
    </row>
    <row r="39" spans="1:23" x14ac:dyDescent="0.25">
      <c r="A39" t="s">
        <v>37</v>
      </c>
      <c r="B39" t="s">
        <v>622</v>
      </c>
      <c r="Q39" s="10" t="s">
        <v>671</v>
      </c>
    </row>
    <row r="40" spans="1:23" x14ac:dyDescent="0.25">
      <c r="A40" t="s">
        <v>38</v>
      </c>
      <c r="B40" t="s">
        <v>577</v>
      </c>
      <c r="C40" t="s">
        <v>536</v>
      </c>
      <c r="D40" t="s">
        <v>709</v>
      </c>
      <c r="E40" t="s">
        <v>578</v>
      </c>
      <c r="F40" s="32">
        <v>5</v>
      </c>
      <c r="G40" t="s">
        <v>615</v>
      </c>
    </row>
    <row r="41" spans="1:23" x14ac:dyDescent="0.25">
      <c r="A41" t="s">
        <v>39</v>
      </c>
      <c r="B41" t="s">
        <v>577</v>
      </c>
      <c r="C41" t="s">
        <v>505</v>
      </c>
      <c r="D41" t="s">
        <v>540</v>
      </c>
      <c r="E41" t="s">
        <v>506</v>
      </c>
      <c r="F41" t="s">
        <v>541</v>
      </c>
      <c r="G41" t="s">
        <v>578</v>
      </c>
      <c r="H41" s="32">
        <v>15</v>
      </c>
      <c r="I41" t="s">
        <v>583</v>
      </c>
      <c r="J41" t="s">
        <v>708</v>
      </c>
      <c r="K41" t="s">
        <v>634</v>
      </c>
    </row>
    <row r="42" spans="1:23" x14ac:dyDescent="0.25">
      <c r="A42" t="s">
        <v>40</v>
      </c>
      <c r="B42" t="s">
        <v>577</v>
      </c>
      <c r="C42" t="s">
        <v>536</v>
      </c>
      <c r="D42" t="s">
        <v>713</v>
      </c>
      <c r="E42" t="s">
        <v>578</v>
      </c>
      <c r="F42" s="32">
        <v>5</v>
      </c>
      <c r="I42" t="s">
        <v>636</v>
      </c>
    </row>
    <row r="43" spans="1:23" x14ac:dyDescent="0.25">
      <c r="A43" t="s">
        <v>41</v>
      </c>
      <c r="B43" t="s">
        <v>584</v>
      </c>
      <c r="C43" t="s">
        <v>578</v>
      </c>
      <c r="D43" t="s">
        <v>585</v>
      </c>
      <c r="F43" t="s">
        <v>635</v>
      </c>
    </row>
    <row r="44" spans="1:23" x14ac:dyDescent="0.25">
      <c r="A44" t="s">
        <v>42</v>
      </c>
      <c r="B44" t="s">
        <v>582</v>
      </c>
      <c r="C44" t="s">
        <v>587</v>
      </c>
      <c r="D44" s="32">
        <v>1.5</v>
      </c>
      <c r="F44" t="s">
        <v>689</v>
      </c>
    </row>
    <row r="45" spans="1:23" x14ac:dyDescent="0.25">
      <c r="A45" t="s">
        <v>43</v>
      </c>
      <c r="B45" t="s">
        <v>535</v>
      </c>
      <c r="C45" t="s">
        <v>505</v>
      </c>
      <c r="D45" t="s">
        <v>540</v>
      </c>
      <c r="E45" t="s">
        <v>506</v>
      </c>
      <c r="F45" t="s">
        <v>541</v>
      </c>
      <c r="G45" t="s">
        <v>536</v>
      </c>
      <c r="H45" t="s">
        <v>542</v>
      </c>
      <c r="I45" t="s">
        <v>543</v>
      </c>
      <c r="J45" t="s">
        <v>544</v>
      </c>
      <c r="K45" t="s">
        <v>545</v>
      </c>
      <c r="L45" t="s">
        <v>546</v>
      </c>
      <c r="M45" t="s">
        <v>547</v>
      </c>
      <c r="N45" t="s">
        <v>588</v>
      </c>
      <c r="O45" t="s">
        <v>697</v>
      </c>
    </row>
    <row r="46" spans="1:23" x14ac:dyDescent="0.25">
      <c r="A46" t="s">
        <v>44</v>
      </c>
      <c r="B46" t="s">
        <v>730</v>
      </c>
      <c r="C46" t="s">
        <v>505</v>
      </c>
      <c r="D46" t="s">
        <v>540</v>
      </c>
      <c r="E46" t="s">
        <v>506</v>
      </c>
      <c r="F46" t="s">
        <v>541</v>
      </c>
      <c r="G46" t="s">
        <v>536</v>
      </c>
      <c r="H46" t="s">
        <v>710</v>
      </c>
      <c r="I46" t="s">
        <v>543</v>
      </c>
      <c r="J46" t="s">
        <v>544</v>
      </c>
      <c r="N46" t="s">
        <v>731</v>
      </c>
      <c r="S46" s="30" t="s">
        <v>677</v>
      </c>
      <c r="V46" s="27" t="str">
        <f>+V148</f>
        <v>LLB-30</v>
      </c>
      <c r="W46" t="s">
        <v>678</v>
      </c>
    </row>
    <row r="47" spans="1:23" x14ac:dyDescent="0.25">
      <c r="A47" s="26" t="s">
        <v>45</v>
      </c>
      <c r="B47" t="s">
        <v>577</v>
      </c>
      <c r="C47" t="s">
        <v>536</v>
      </c>
      <c r="D47" t="s">
        <v>709</v>
      </c>
      <c r="E47" t="s">
        <v>578</v>
      </c>
      <c r="F47">
        <v>5</v>
      </c>
      <c r="H47" t="s">
        <v>637</v>
      </c>
      <c r="S47" s="13" t="s">
        <v>528</v>
      </c>
      <c r="T47" s="10" t="s">
        <v>581</v>
      </c>
      <c r="U47" s="25" t="s">
        <v>531</v>
      </c>
      <c r="V47" s="31">
        <f>+V144</f>
        <v>12</v>
      </c>
      <c r="W47" s="25" t="str">
        <f>+W144</f>
        <v>(Total # of holes described below)</v>
      </c>
    </row>
    <row r="48" spans="1:23" x14ac:dyDescent="0.25">
      <c r="A48" t="s">
        <v>46</v>
      </c>
      <c r="B48" s="5" t="s">
        <v>548</v>
      </c>
      <c r="C48" s="5"/>
      <c r="D48" s="5"/>
      <c r="E48" s="5"/>
      <c r="F48" s="5" t="s">
        <v>638</v>
      </c>
      <c r="S48" s="13" t="s">
        <v>528</v>
      </c>
      <c r="T48" s="10" t="s">
        <v>695</v>
      </c>
      <c r="U48" s="25" t="s">
        <v>531</v>
      </c>
      <c r="V48" s="31">
        <v>0</v>
      </c>
      <c r="W48" s="25" t="str">
        <f>+W145</f>
        <v>(Extra addon, non-peck drill depth)</v>
      </c>
    </row>
    <row r="49" spans="1:23" x14ac:dyDescent="0.25">
      <c r="A49" t="s">
        <v>47</v>
      </c>
      <c r="S49" s="13" t="s">
        <v>528</v>
      </c>
      <c r="T49" s="10" t="s">
        <v>696</v>
      </c>
      <c r="U49" s="25" t="s">
        <v>531</v>
      </c>
      <c r="V49" s="31">
        <f>+V146</f>
        <v>2</v>
      </c>
      <c r="W49" s="25" t="str">
        <f>+W146</f>
        <v>(Z UP traversed over fixtures)</v>
      </c>
    </row>
    <row r="50" spans="1:23" x14ac:dyDescent="0.25">
      <c r="A50" t="s">
        <v>48</v>
      </c>
      <c r="B50" t="s">
        <v>622</v>
      </c>
      <c r="S50" s="13" t="s">
        <v>528</v>
      </c>
      <c r="T50" s="10" t="s">
        <v>704</v>
      </c>
      <c r="U50" s="25" t="s">
        <v>531</v>
      </c>
      <c r="V50" s="31">
        <f>+V147</f>
        <v>800</v>
      </c>
      <c r="W50" s="25" t="str">
        <f>+W147</f>
        <v>( Spindle Speed, drilling)</v>
      </c>
    </row>
    <row r="51" spans="1:23" x14ac:dyDescent="0.25">
      <c r="A51" s="26" t="s">
        <v>586</v>
      </c>
      <c r="B51" s="28" t="str">
        <f>+S46</f>
        <v>(Subroutine:</v>
      </c>
      <c r="C51" s="29"/>
      <c r="D51" s="29" t="str">
        <f>+V46</f>
        <v>LLB-30</v>
      </c>
      <c r="F51" s="29" t="str">
        <f>+W46</f>
        <v>hole data follows: )</v>
      </c>
      <c r="G51" s="25"/>
      <c r="H51" s="25"/>
    </row>
    <row r="52" spans="1:23" x14ac:dyDescent="0.25">
      <c r="A52" t="s">
        <v>50</v>
      </c>
      <c r="B52" s="29" t="str">
        <f>+S47</f>
        <v>#1</v>
      </c>
      <c r="C52" s="29" t="str">
        <f>+T47</f>
        <v>00</v>
      </c>
      <c r="D52" s="29" t="str">
        <f>+U47</f>
        <v>=</v>
      </c>
      <c r="E52" s="29">
        <f>+V47</f>
        <v>12</v>
      </c>
      <c r="F52" s="29" t="str">
        <f>+W47</f>
        <v>(Total # of holes described below)</v>
      </c>
      <c r="Q52">
        <v>0</v>
      </c>
    </row>
    <row r="53" spans="1:23" x14ac:dyDescent="0.25">
      <c r="A53" t="s">
        <v>51</v>
      </c>
      <c r="B53" s="29" t="str">
        <f t="shared" ref="B53:F55" si="0">+S48</f>
        <v>#1</v>
      </c>
      <c r="C53" s="29" t="str">
        <f t="shared" si="0"/>
        <v>01</v>
      </c>
      <c r="D53" s="29" t="str">
        <f t="shared" si="0"/>
        <v>=</v>
      </c>
      <c r="E53" s="29">
        <f t="shared" si="0"/>
        <v>0</v>
      </c>
      <c r="F53" s="29" t="str">
        <f t="shared" si="0"/>
        <v>(Extra addon, non-peck drill depth)</v>
      </c>
      <c r="Q53">
        <f>1+Q52</f>
        <v>1</v>
      </c>
      <c r="R53" t="s">
        <v>503</v>
      </c>
      <c r="S53" s="13" t="s">
        <v>528</v>
      </c>
      <c r="T53" s="25">
        <v>11</v>
      </c>
      <c r="U53" s="25" t="s">
        <v>531</v>
      </c>
      <c r="V53" s="25">
        <f>+U150</f>
        <v>0</v>
      </c>
      <c r="W53" s="14" t="s">
        <v>640</v>
      </c>
    </row>
    <row r="54" spans="1:23" x14ac:dyDescent="0.25">
      <c r="A54" t="s">
        <v>52</v>
      </c>
      <c r="B54" s="29" t="str">
        <f t="shared" si="0"/>
        <v>#1</v>
      </c>
      <c r="C54" s="29" t="str">
        <f t="shared" si="0"/>
        <v>02</v>
      </c>
      <c r="D54" s="29" t="str">
        <f t="shared" si="0"/>
        <v>=</v>
      </c>
      <c r="E54" s="29">
        <f t="shared" si="0"/>
        <v>2</v>
      </c>
      <c r="F54" s="29" t="str">
        <f t="shared" si="0"/>
        <v>(Z UP traversed over fixtures)</v>
      </c>
      <c r="Q54">
        <f t="shared" ref="Q54:Q117" si="1">1+Q53</f>
        <v>2</v>
      </c>
      <c r="R54" t="s">
        <v>504</v>
      </c>
      <c r="S54" s="13" t="s">
        <v>529</v>
      </c>
      <c r="T54" s="25">
        <v>11</v>
      </c>
      <c r="U54" s="25" t="s">
        <v>531</v>
      </c>
      <c r="V54" s="25">
        <f>+V150</f>
        <v>-1.75</v>
      </c>
      <c r="W54" s="14" t="s">
        <v>641</v>
      </c>
    </row>
    <row r="55" spans="1:23" x14ac:dyDescent="0.25">
      <c r="A55" t="s">
        <v>53</v>
      </c>
      <c r="B55" s="29" t="str">
        <f t="shared" si="0"/>
        <v>#1</v>
      </c>
      <c r="C55" s="29" t="str">
        <f t="shared" si="0"/>
        <v>03</v>
      </c>
      <c r="D55" s="29" t="str">
        <f t="shared" si="0"/>
        <v>=</v>
      </c>
      <c r="E55" s="29">
        <f t="shared" si="0"/>
        <v>800</v>
      </c>
      <c r="F55" s="29" t="str">
        <f t="shared" si="0"/>
        <v>( Spindle Speed, drilling)</v>
      </c>
      <c r="Q55">
        <f t="shared" si="1"/>
        <v>3</v>
      </c>
      <c r="R55" t="s">
        <v>532</v>
      </c>
      <c r="S55" s="13" t="s">
        <v>530</v>
      </c>
      <c r="T55" s="25">
        <v>11</v>
      </c>
      <c r="U55" s="25" t="s">
        <v>531</v>
      </c>
      <c r="V55" s="25">
        <f t="shared" ref="V55:W59" si="2">+V139</f>
        <v>-0.2</v>
      </c>
      <c r="W55" s="14" t="str">
        <f t="shared" si="2"/>
        <v>(Z-hole peck drill depth)</v>
      </c>
    </row>
    <row r="56" spans="1:23" x14ac:dyDescent="0.25">
      <c r="A56" t="s">
        <v>54</v>
      </c>
      <c r="B56" s="29" t="str">
        <f t="shared" ref="B56:F87" si="3">+S53</f>
        <v>#1</v>
      </c>
      <c r="C56" s="29">
        <f t="shared" si="3"/>
        <v>11</v>
      </c>
      <c r="D56" s="29" t="str">
        <f t="shared" si="3"/>
        <v>=</v>
      </c>
      <c r="E56" s="29">
        <f t="shared" si="3"/>
        <v>0</v>
      </c>
      <c r="F56" s="29" t="str">
        <f t="shared" si="3"/>
        <v>(x-center ref hole, 30in)</v>
      </c>
      <c r="Q56">
        <f t="shared" si="1"/>
        <v>4</v>
      </c>
      <c r="S56" s="13" t="s">
        <v>557</v>
      </c>
      <c r="T56" s="25">
        <v>11</v>
      </c>
      <c r="U56" s="25" t="s">
        <v>531</v>
      </c>
      <c r="V56" s="25">
        <f t="shared" si="2"/>
        <v>0.05</v>
      </c>
      <c r="W56" s="14" t="str">
        <f t="shared" si="2"/>
        <v>(R withdraw position= initial and final position)</v>
      </c>
    </row>
    <row r="57" spans="1:23" x14ac:dyDescent="0.25">
      <c r="A57" t="s">
        <v>55</v>
      </c>
      <c r="B57" s="29" t="str">
        <f t="shared" si="3"/>
        <v>#2</v>
      </c>
      <c r="C57" s="29">
        <f t="shared" si="3"/>
        <v>11</v>
      </c>
      <c r="D57" s="29" t="str">
        <f t="shared" si="3"/>
        <v>=</v>
      </c>
      <c r="E57" s="29">
        <f t="shared" si="3"/>
        <v>-1.75</v>
      </c>
      <c r="F57" s="29" t="str">
        <f t="shared" si="3"/>
        <v>(y-center ref hole, 30in)</v>
      </c>
      <c r="Q57">
        <f t="shared" si="1"/>
        <v>5</v>
      </c>
      <c r="S57" s="13" t="s">
        <v>558</v>
      </c>
      <c r="T57" s="25">
        <v>11</v>
      </c>
      <c r="U57" s="25" t="s">
        <v>531</v>
      </c>
      <c r="V57" s="25">
        <f t="shared" si="2"/>
        <v>1</v>
      </c>
      <c r="W57" s="14" t="str">
        <f t="shared" si="2"/>
        <v>(L # repeats)</v>
      </c>
    </row>
    <row r="58" spans="1:23" x14ac:dyDescent="0.25">
      <c r="A58" t="s">
        <v>56</v>
      </c>
      <c r="B58" s="29" t="str">
        <f t="shared" si="3"/>
        <v>#3</v>
      </c>
      <c r="C58" s="29">
        <f t="shared" si="3"/>
        <v>11</v>
      </c>
      <c r="D58" s="29" t="str">
        <f t="shared" si="3"/>
        <v>=</v>
      </c>
      <c r="E58" s="29">
        <f t="shared" si="3"/>
        <v>-0.2</v>
      </c>
      <c r="F58" s="29" t="str">
        <f t="shared" si="3"/>
        <v>(Z-hole peck drill depth)</v>
      </c>
      <c r="Q58">
        <f t="shared" si="1"/>
        <v>6</v>
      </c>
      <c r="S58" s="13" t="s">
        <v>559</v>
      </c>
      <c r="T58" s="25">
        <v>11</v>
      </c>
      <c r="U58" s="25" t="s">
        <v>531</v>
      </c>
      <c r="V58" s="25">
        <f t="shared" si="2"/>
        <v>0.04</v>
      </c>
      <c r="W58" s="14" t="str">
        <f t="shared" si="2"/>
        <v>(Q peck increment. # pecks = z/Q)</v>
      </c>
    </row>
    <row r="59" spans="1:23" x14ac:dyDescent="0.25">
      <c r="A59" t="s">
        <v>57</v>
      </c>
      <c r="B59" s="29" t="str">
        <f t="shared" si="3"/>
        <v>#4</v>
      </c>
      <c r="C59" s="29">
        <f t="shared" si="3"/>
        <v>11</v>
      </c>
      <c r="D59" s="29" t="str">
        <f t="shared" si="3"/>
        <v>=</v>
      </c>
      <c r="E59" s="29">
        <f t="shared" si="3"/>
        <v>0.05</v>
      </c>
      <c r="F59" s="29" t="str">
        <f t="shared" si="3"/>
        <v>(R withdraw position= initial and final position)</v>
      </c>
      <c r="Q59">
        <f t="shared" si="1"/>
        <v>7</v>
      </c>
      <c r="S59" s="13" t="s">
        <v>560</v>
      </c>
      <c r="T59" s="25">
        <v>11</v>
      </c>
      <c r="U59" s="25" t="s">
        <v>531</v>
      </c>
      <c r="V59" s="25">
        <f t="shared" si="2"/>
        <v>1</v>
      </c>
      <c r="W59" s="14" t="str">
        <f t="shared" si="2"/>
        <v>(F peck feed rate= returned default feed rate)</v>
      </c>
    </row>
    <row r="60" spans="1:23" x14ac:dyDescent="0.25">
      <c r="A60" t="s">
        <v>58</v>
      </c>
      <c r="B60" s="29" t="str">
        <f t="shared" si="3"/>
        <v>#5</v>
      </c>
      <c r="C60" s="29">
        <f t="shared" si="3"/>
        <v>11</v>
      </c>
      <c r="D60" s="29" t="str">
        <f t="shared" si="3"/>
        <v>=</v>
      </c>
      <c r="E60" s="29">
        <f t="shared" si="3"/>
        <v>1</v>
      </c>
      <c r="F60" s="29" t="str">
        <f t="shared" si="3"/>
        <v>(L # repeats)</v>
      </c>
      <c r="Q60">
        <f t="shared" si="1"/>
        <v>8</v>
      </c>
      <c r="S60" s="13" t="s">
        <v>528</v>
      </c>
      <c r="T60" s="25">
        <f>+T53+1</f>
        <v>12</v>
      </c>
      <c r="U60" s="25" t="s">
        <v>531</v>
      </c>
      <c r="V60" s="25">
        <f>+U152</f>
        <v>-2</v>
      </c>
      <c r="W60" s="14" t="s">
        <v>643</v>
      </c>
    </row>
    <row r="61" spans="1:23" x14ac:dyDescent="0.25">
      <c r="A61" t="s">
        <v>59</v>
      </c>
      <c r="B61" s="29" t="str">
        <f t="shared" si="3"/>
        <v>#6</v>
      </c>
      <c r="C61" s="29">
        <f t="shared" si="3"/>
        <v>11</v>
      </c>
      <c r="D61" s="29" t="str">
        <f t="shared" si="3"/>
        <v>=</v>
      </c>
      <c r="E61" s="29">
        <f t="shared" si="3"/>
        <v>0.04</v>
      </c>
      <c r="F61" s="29" t="str">
        <f t="shared" si="3"/>
        <v>(Q peck increment. # pecks = z/Q)</v>
      </c>
      <c r="Q61">
        <f t="shared" si="1"/>
        <v>9</v>
      </c>
      <c r="S61" s="13" t="s">
        <v>529</v>
      </c>
      <c r="T61" s="25">
        <f>+T54+1</f>
        <v>12</v>
      </c>
      <c r="U61" s="25" t="s">
        <v>531</v>
      </c>
      <c r="V61" s="25">
        <f>+V152</f>
        <v>-1.75</v>
      </c>
      <c r="W61" s="14" t="s">
        <v>644</v>
      </c>
    </row>
    <row r="62" spans="1:23" x14ac:dyDescent="0.25">
      <c r="A62" t="s">
        <v>60</v>
      </c>
      <c r="B62" s="29" t="str">
        <f t="shared" si="3"/>
        <v>#7</v>
      </c>
      <c r="C62" s="29">
        <f t="shared" si="3"/>
        <v>11</v>
      </c>
      <c r="D62" s="29" t="str">
        <f t="shared" si="3"/>
        <v>=</v>
      </c>
      <c r="E62" s="29">
        <f t="shared" si="3"/>
        <v>1</v>
      </c>
      <c r="F62" s="29" t="str">
        <f t="shared" si="3"/>
        <v>(F peck feed rate= returned default feed rate)</v>
      </c>
      <c r="Q62">
        <f t="shared" si="1"/>
        <v>10</v>
      </c>
      <c r="S62" s="13" t="s">
        <v>530</v>
      </c>
      <c r="T62" s="25">
        <f>+T55+1</f>
        <v>12</v>
      </c>
      <c r="U62" s="25" t="s">
        <v>531</v>
      </c>
      <c r="V62" s="25">
        <f t="shared" ref="V62:W66" si="4">+V139</f>
        <v>-0.2</v>
      </c>
      <c r="W62" s="14" t="str">
        <f t="shared" si="4"/>
        <v>(Z-hole peck drill depth)</v>
      </c>
    </row>
    <row r="63" spans="1:23" x14ac:dyDescent="0.25">
      <c r="A63" t="s">
        <v>61</v>
      </c>
      <c r="B63" s="29" t="str">
        <f t="shared" si="3"/>
        <v>#1</v>
      </c>
      <c r="C63" s="29">
        <f t="shared" si="3"/>
        <v>12</v>
      </c>
      <c r="D63" s="29" t="str">
        <f t="shared" si="3"/>
        <v>=</v>
      </c>
      <c r="E63" s="29">
        <f t="shared" si="3"/>
        <v>-2</v>
      </c>
      <c r="F63" s="29" t="str">
        <f t="shared" si="3"/>
        <v>(x-extra ref hole )</v>
      </c>
      <c r="Q63">
        <f t="shared" si="1"/>
        <v>11</v>
      </c>
      <c r="S63" s="13" t="s">
        <v>557</v>
      </c>
      <c r="T63" s="25">
        <f t="shared" ref="T63:T66" si="5">+T56+1</f>
        <v>12</v>
      </c>
      <c r="U63" s="25" t="s">
        <v>531</v>
      </c>
      <c r="V63" s="25">
        <f t="shared" si="4"/>
        <v>0.05</v>
      </c>
      <c r="W63" s="14" t="str">
        <f t="shared" si="4"/>
        <v>(R withdraw position= initial and final position)</v>
      </c>
    </row>
    <row r="64" spans="1:23" x14ac:dyDescent="0.25">
      <c r="A64" t="s">
        <v>62</v>
      </c>
      <c r="B64" s="29" t="str">
        <f t="shared" si="3"/>
        <v>#2</v>
      </c>
      <c r="C64" s="29">
        <f t="shared" si="3"/>
        <v>12</v>
      </c>
      <c r="D64" s="29" t="str">
        <f t="shared" si="3"/>
        <v>=</v>
      </c>
      <c r="E64" s="29">
        <f t="shared" si="3"/>
        <v>-1.75</v>
      </c>
      <c r="F64" s="29" t="str">
        <f t="shared" si="3"/>
        <v>(y-extra ref hole)</v>
      </c>
      <c r="Q64">
        <f t="shared" si="1"/>
        <v>12</v>
      </c>
      <c r="S64" s="13" t="s">
        <v>558</v>
      </c>
      <c r="T64" s="25">
        <f t="shared" si="5"/>
        <v>12</v>
      </c>
      <c r="U64" s="25" t="s">
        <v>531</v>
      </c>
      <c r="V64" s="25">
        <f t="shared" si="4"/>
        <v>1</v>
      </c>
      <c r="W64" s="14" t="str">
        <f t="shared" si="4"/>
        <v>(L # repeats)</v>
      </c>
    </row>
    <row r="65" spans="1:23" x14ac:dyDescent="0.25">
      <c r="A65" t="s">
        <v>63</v>
      </c>
      <c r="B65" s="29" t="str">
        <f t="shared" si="3"/>
        <v>#3</v>
      </c>
      <c r="C65" s="29">
        <f t="shared" si="3"/>
        <v>12</v>
      </c>
      <c r="D65" s="29" t="str">
        <f t="shared" si="3"/>
        <v>=</v>
      </c>
      <c r="E65" s="29">
        <f t="shared" si="3"/>
        <v>-0.2</v>
      </c>
      <c r="F65" s="29" t="str">
        <f t="shared" si="3"/>
        <v>(Z-hole peck drill depth)</v>
      </c>
      <c r="Q65">
        <f t="shared" si="1"/>
        <v>13</v>
      </c>
      <c r="S65" s="13" t="s">
        <v>559</v>
      </c>
      <c r="T65" s="25">
        <f t="shared" si="5"/>
        <v>12</v>
      </c>
      <c r="U65" s="25" t="s">
        <v>531</v>
      </c>
      <c r="V65" s="25">
        <f t="shared" si="4"/>
        <v>0.04</v>
      </c>
      <c r="W65" s="14" t="str">
        <f t="shared" si="4"/>
        <v>(Q peck increment. # pecks = z/Q)</v>
      </c>
    </row>
    <row r="66" spans="1:23" x14ac:dyDescent="0.25">
      <c r="A66" t="s">
        <v>64</v>
      </c>
      <c r="B66" s="29" t="str">
        <f t="shared" si="3"/>
        <v>#4</v>
      </c>
      <c r="C66" s="29">
        <f t="shared" si="3"/>
        <v>12</v>
      </c>
      <c r="D66" s="29" t="str">
        <f t="shared" si="3"/>
        <v>=</v>
      </c>
      <c r="E66" s="29">
        <f t="shared" si="3"/>
        <v>0.05</v>
      </c>
      <c r="F66" s="29" t="str">
        <f t="shared" si="3"/>
        <v>(R withdraw position= initial and final position)</v>
      </c>
      <c r="Q66">
        <f t="shared" si="1"/>
        <v>14</v>
      </c>
      <c r="S66" s="13" t="s">
        <v>560</v>
      </c>
      <c r="T66" s="25">
        <f t="shared" si="5"/>
        <v>12</v>
      </c>
      <c r="U66" s="25" t="s">
        <v>531</v>
      </c>
      <c r="V66" s="25">
        <f t="shared" si="4"/>
        <v>1</v>
      </c>
      <c r="W66" s="14" t="str">
        <f t="shared" si="4"/>
        <v>(F peck feed rate= returned default feed rate)</v>
      </c>
    </row>
    <row r="67" spans="1:23" x14ac:dyDescent="0.25">
      <c r="A67" t="s">
        <v>65</v>
      </c>
      <c r="B67" s="29" t="str">
        <f t="shared" si="3"/>
        <v>#5</v>
      </c>
      <c r="C67" s="29">
        <f t="shared" si="3"/>
        <v>12</v>
      </c>
      <c r="D67" s="29" t="str">
        <f t="shared" si="3"/>
        <v>=</v>
      </c>
      <c r="E67" s="29">
        <f t="shared" si="3"/>
        <v>1</v>
      </c>
      <c r="F67" s="29" t="str">
        <f t="shared" si="3"/>
        <v>(L # repeats)</v>
      </c>
      <c r="Q67">
        <f t="shared" si="1"/>
        <v>15</v>
      </c>
      <c r="S67" s="13" t="s">
        <v>528</v>
      </c>
      <c r="T67" s="25">
        <f>+T60+1</f>
        <v>13</v>
      </c>
      <c r="U67" s="25" t="s">
        <v>531</v>
      </c>
      <c r="V67" s="25">
        <f>+U153</f>
        <v>-8.8650000000000002</v>
      </c>
      <c r="W67" s="14" t="s">
        <v>666</v>
      </c>
    </row>
    <row r="68" spans="1:23" x14ac:dyDescent="0.25">
      <c r="A68" t="s">
        <v>66</v>
      </c>
      <c r="B68" s="29" t="str">
        <f t="shared" si="3"/>
        <v>#6</v>
      </c>
      <c r="C68" s="29">
        <f t="shared" si="3"/>
        <v>12</v>
      </c>
      <c r="D68" s="29" t="str">
        <f t="shared" si="3"/>
        <v>=</v>
      </c>
      <c r="E68" s="29">
        <f t="shared" si="3"/>
        <v>0.04</v>
      </c>
      <c r="F68" s="29" t="str">
        <f t="shared" si="3"/>
        <v>(Q peck increment. # pecks = z/Q)</v>
      </c>
      <c r="Q68">
        <f t="shared" si="1"/>
        <v>16</v>
      </c>
      <c r="S68" s="13" t="s">
        <v>529</v>
      </c>
      <c r="T68" s="25">
        <f>+T61+1</f>
        <v>13</v>
      </c>
      <c r="U68" s="25" t="s">
        <v>531</v>
      </c>
      <c r="V68" s="25">
        <f>+V153</f>
        <v>-2.5859999999999999</v>
      </c>
      <c r="W68" s="14" t="s">
        <v>667</v>
      </c>
    </row>
    <row r="69" spans="1:23" x14ac:dyDescent="0.25">
      <c r="A69" t="s">
        <v>67</v>
      </c>
      <c r="B69" s="29" t="str">
        <f t="shared" si="3"/>
        <v>#7</v>
      </c>
      <c r="C69" s="29">
        <f t="shared" si="3"/>
        <v>12</v>
      </c>
      <c r="D69" s="29" t="str">
        <f t="shared" si="3"/>
        <v>=</v>
      </c>
      <c r="E69" s="29">
        <f t="shared" si="3"/>
        <v>1</v>
      </c>
      <c r="F69" s="29" t="str">
        <f t="shared" si="3"/>
        <v>(F peck feed rate= returned default feed rate)</v>
      </c>
      <c r="Q69">
        <f t="shared" si="1"/>
        <v>17</v>
      </c>
      <c r="S69" s="13" t="s">
        <v>530</v>
      </c>
      <c r="T69" s="25">
        <f>+T62+1</f>
        <v>13</v>
      </c>
      <c r="U69" s="25" t="s">
        <v>531</v>
      </c>
      <c r="V69" s="25">
        <f t="shared" ref="V69:W73" si="6">+V139</f>
        <v>-0.2</v>
      </c>
      <c r="W69" s="14" t="str">
        <f t="shared" si="6"/>
        <v>(Z-hole peck drill depth)</v>
      </c>
    </row>
    <row r="70" spans="1:23" x14ac:dyDescent="0.25">
      <c r="A70" t="s">
        <v>68</v>
      </c>
      <c r="B70" s="29" t="str">
        <f t="shared" si="3"/>
        <v>#1</v>
      </c>
      <c r="C70" s="29">
        <f t="shared" si="3"/>
        <v>13</v>
      </c>
      <c r="D70" s="29" t="str">
        <f t="shared" si="3"/>
        <v>=</v>
      </c>
      <c r="E70" s="29">
        <f t="shared" si="3"/>
        <v>-8.8650000000000002</v>
      </c>
      <c r="F70" s="29" t="str">
        <f t="shared" si="3"/>
        <v>(X-BASE hole position)</v>
      </c>
      <c r="Q70">
        <f t="shared" si="1"/>
        <v>18</v>
      </c>
      <c r="S70" s="13" t="s">
        <v>557</v>
      </c>
      <c r="T70" s="25">
        <f t="shared" ref="T70:T73" si="7">+T63+1</f>
        <v>13</v>
      </c>
      <c r="U70" s="25" t="s">
        <v>531</v>
      </c>
      <c r="V70" s="25">
        <f t="shared" si="6"/>
        <v>0.05</v>
      </c>
      <c r="W70" s="14" t="str">
        <f t="shared" si="6"/>
        <v>(R withdraw position= initial and final position)</v>
      </c>
    </row>
    <row r="71" spans="1:23" x14ac:dyDescent="0.25">
      <c r="A71" t="s">
        <v>69</v>
      </c>
      <c r="B71" s="29" t="str">
        <f t="shared" si="3"/>
        <v>#2</v>
      </c>
      <c r="C71" s="29">
        <f t="shared" si="3"/>
        <v>13</v>
      </c>
      <c r="D71" s="29" t="str">
        <f t="shared" si="3"/>
        <v>=</v>
      </c>
      <c r="E71" s="29">
        <f t="shared" si="3"/>
        <v>-2.5859999999999999</v>
      </c>
      <c r="F71" s="29" t="str">
        <f t="shared" si="3"/>
        <v xml:space="preserve"> (Y-BASE hole position)</v>
      </c>
      <c r="Q71">
        <f t="shared" si="1"/>
        <v>19</v>
      </c>
      <c r="S71" s="13" t="s">
        <v>558</v>
      </c>
      <c r="T71" s="25">
        <f t="shared" si="7"/>
        <v>13</v>
      </c>
      <c r="U71" s="25" t="s">
        <v>531</v>
      </c>
      <c r="V71" s="25">
        <f t="shared" si="6"/>
        <v>1</v>
      </c>
      <c r="W71" s="14" t="str">
        <f t="shared" si="6"/>
        <v>(L # repeats)</v>
      </c>
    </row>
    <row r="72" spans="1:23" x14ac:dyDescent="0.25">
      <c r="A72" t="s">
        <v>70</v>
      </c>
      <c r="B72" s="29" t="str">
        <f t="shared" si="3"/>
        <v>#3</v>
      </c>
      <c r="C72" s="29">
        <f t="shared" si="3"/>
        <v>13</v>
      </c>
      <c r="D72" s="29" t="str">
        <f t="shared" si="3"/>
        <v>=</v>
      </c>
      <c r="E72" s="29">
        <f t="shared" si="3"/>
        <v>-0.2</v>
      </c>
      <c r="F72" s="29" t="str">
        <f t="shared" si="3"/>
        <v>(Z-hole peck drill depth)</v>
      </c>
      <c r="Q72">
        <f t="shared" si="1"/>
        <v>20</v>
      </c>
      <c r="S72" s="13" t="s">
        <v>559</v>
      </c>
      <c r="T72" s="25">
        <f t="shared" si="7"/>
        <v>13</v>
      </c>
      <c r="U72" s="25" t="s">
        <v>531</v>
      </c>
      <c r="V72" s="25">
        <f t="shared" si="6"/>
        <v>0.04</v>
      </c>
      <c r="W72" s="14" t="str">
        <f t="shared" si="6"/>
        <v>(Q peck increment. # pecks = z/Q)</v>
      </c>
    </row>
    <row r="73" spans="1:23" x14ac:dyDescent="0.25">
      <c r="A73" t="s">
        <v>71</v>
      </c>
      <c r="B73" s="29" t="str">
        <f t="shared" si="3"/>
        <v>#4</v>
      </c>
      <c r="C73" s="29">
        <f t="shared" si="3"/>
        <v>13</v>
      </c>
      <c r="D73" s="29" t="str">
        <f t="shared" si="3"/>
        <v>=</v>
      </c>
      <c r="E73" s="29">
        <f t="shared" si="3"/>
        <v>0.05</v>
      </c>
      <c r="F73" s="29" t="str">
        <f t="shared" si="3"/>
        <v>(R withdraw position= initial and final position)</v>
      </c>
      <c r="Q73">
        <f t="shared" si="1"/>
        <v>21</v>
      </c>
      <c r="S73" s="13" t="s">
        <v>560</v>
      </c>
      <c r="T73" s="25">
        <f t="shared" si="7"/>
        <v>13</v>
      </c>
      <c r="U73" s="25" t="s">
        <v>531</v>
      </c>
      <c r="V73" s="25">
        <f t="shared" si="6"/>
        <v>1</v>
      </c>
      <c r="W73" s="14" t="str">
        <f t="shared" si="6"/>
        <v>(F peck feed rate= returned default feed rate)</v>
      </c>
    </row>
    <row r="74" spans="1:23" x14ac:dyDescent="0.25">
      <c r="A74" t="s">
        <v>72</v>
      </c>
      <c r="B74" s="29" t="str">
        <f t="shared" si="3"/>
        <v>#5</v>
      </c>
      <c r="C74" s="29">
        <f t="shared" si="3"/>
        <v>13</v>
      </c>
      <c r="D74" s="29" t="str">
        <f t="shared" si="3"/>
        <v>=</v>
      </c>
      <c r="E74" s="29">
        <f t="shared" si="3"/>
        <v>1</v>
      </c>
      <c r="F74" s="29" t="str">
        <f t="shared" si="3"/>
        <v>(L # repeats)</v>
      </c>
      <c r="Q74">
        <f t="shared" si="1"/>
        <v>22</v>
      </c>
      <c r="S74" s="13" t="s">
        <v>528</v>
      </c>
      <c r="T74" s="25">
        <f>+T67+1</f>
        <v>14</v>
      </c>
      <c r="U74" s="25" t="s">
        <v>531</v>
      </c>
      <c r="V74" s="25">
        <f>+U154</f>
        <v>-10.219000000000001</v>
      </c>
      <c r="W74" s="14" t="s">
        <v>668</v>
      </c>
    </row>
    <row r="75" spans="1:23" x14ac:dyDescent="0.25">
      <c r="A75" t="s">
        <v>73</v>
      </c>
      <c r="B75" s="29" t="str">
        <f t="shared" si="3"/>
        <v>#6</v>
      </c>
      <c r="C75" s="29">
        <f t="shared" si="3"/>
        <v>13</v>
      </c>
      <c r="D75" s="29" t="str">
        <f t="shared" si="3"/>
        <v>=</v>
      </c>
      <c r="E75" s="29">
        <f t="shared" si="3"/>
        <v>0.04</v>
      </c>
      <c r="F75" s="29" t="str">
        <f t="shared" si="3"/>
        <v>(Q peck increment. # pecks = z/Q)</v>
      </c>
      <c r="Q75">
        <f t="shared" si="1"/>
        <v>23</v>
      </c>
      <c r="S75" s="13" t="s">
        <v>529</v>
      </c>
      <c r="T75" s="25">
        <f>+T68+1</f>
        <v>14</v>
      </c>
      <c r="U75" s="25" t="s">
        <v>531</v>
      </c>
      <c r="V75" s="25">
        <f>+V154</f>
        <v>-3.2189999999999999</v>
      </c>
      <c r="W75" s="14" t="s">
        <v>669</v>
      </c>
    </row>
    <row r="76" spans="1:23" x14ac:dyDescent="0.25">
      <c r="A76" t="s">
        <v>74</v>
      </c>
      <c r="B76" s="29" t="str">
        <f t="shared" si="3"/>
        <v>#7</v>
      </c>
      <c r="C76" s="29">
        <f t="shared" si="3"/>
        <v>13</v>
      </c>
      <c r="D76" s="29" t="str">
        <f t="shared" si="3"/>
        <v>=</v>
      </c>
      <c r="E76" s="29">
        <f t="shared" si="3"/>
        <v>1</v>
      </c>
      <c r="F76" s="29" t="str">
        <f t="shared" si="3"/>
        <v>(F peck feed rate= returned default feed rate)</v>
      </c>
      <c r="Q76">
        <f t="shared" si="1"/>
        <v>24</v>
      </c>
      <c r="S76" s="13" t="s">
        <v>530</v>
      </c>
      <c r="T76" s="25">
        <f>+T69+1</f>
        <v>14</v>
      </c>
      <c r="U76" s="25" t="s">
        <v>531</v>
      </c>
      <c r="V76" s="25">
        <f t="shared" ref="V76:W80" si="8">+V139</f>
        <v>-0.2</v>
      </c>
      <c r="W76" s="14" t="str">
        <f t="shared" si="8"/>
        <v>(Z-hole peck drill depth)</v>
      </c>
    </row>
    <row r="77" spans="1:23" x14ac:dyDescent="0.25">
      <c r="A77" t="s">
        <v>75</v>
      </c>
      <c r="B77" s="29" t="str">
        <f t="shared" si="3"/>
        <v>#1</v>
      </c>
      <c r="C77" s="29">
        <f t="shared" si="3"/>
        <v>14</v>
      </c>
      <c r="D77" s="29" t="str">
        <f t="shared" si="3"/>
        <v>=</v>
      </c>
      <c r="E77" s="29">
        <f t="shared" si="3"/>
        <v>-10.219000000000001</v>
      </c>
      <c r="F77" s="29" t="str">
        <f t="shared" si="3"/>
        <v xml:space="preserve"> (X-MILL hole position)</v>
      </c>
      <c r="Q77">
        <f t="shared" si="1"/>
        <v>25</v>
      </c>
      <c r="S77" s="13" t="s">
        <v>557</v>
      </c>
      <c r="T77" s="25">
        <f t="shared" ref="T77:T80" si="9">+T70+1</f>
        <v>14</v>
      </c>
      <c r="U77" s="25" t="s">
        <v>531</v>
      </c>
      <c r="V77" s="25">
        <f t="shared" si="8"/>
        <v>0.05</v>
      </c>
      <c r="W77" s="14" t="str">
        <f t="shared" si="8"/>
        <v>(R withdraw position= initial and final position)</v>
      </c>
    </row>
    <row r="78" spans="1:23" x14ac:dyDescent="0.25">
      <c r="A78" t="s">
        <v>76</v>
      </c>
      <c r="B78" s="29" t="str">
        <f t="shared" si="3"/>
        <v>#2</v>
      </c>
      <c r="C78" s="29">
        <f t="shared" si="3"/>
        <v>14</v>
      </c>
      <c r="D78" s="29" t="str">
        <f t="shared" si="3"/>
        <v>=</v>
      </c>
      <c r="E78" s="29">
        <f t="shared" si="3"/>
        <v>-3.2189999999999999</v>
      </c>
      <c r="F78" s="29" t="str">
        <f t="shared" si="3"/>
        <v>(Y-MILL hole position)</v>
      </c>
      <c r="Q78">
        <f t="shared" si="1"/>
        <v>26</v>
      </c>
      <c r="S78" s="13" t="s">
        <v>558</v>
      </c>
      <c r="T78" s="25">
        <f t="shared" si="9"/>
        <v>14</v>
      </c>
      <c r="U78" s="25" t="s">
        <v>531</v>
      </c>
      <c r="V78" s="25">
        <f t="shared" si="8"/>
        <v>1</v>
      </c>
      <c r="W78" s="14" t="str">
        <f t="shared" si="8"/>
        <v>(L # repeats)</v>
      </c>
    </row>
    <row r="79" spans="1:23" x14ac:dyDescent="0.25">
      <c r="A79" t="s">
        <v>77</v>
      </c>
      <c r="B79" s="29" t="str">
        <f t="shared" si="3"/>
        <v>#3</v>
      </c>
      <c r="C79" s="29">
        <f t="shared" si="3"/>
        <v>14</v>
      </c>
      <c r="D79" s="29" t="str">
        <f t="shared" si="3"/>
        <v>=</v>
      </c>
      <c r="E79" s="29">
        <f t="shared" si="3"/>
        <v>-0.2</v>
      </c>
      <c r="F79" s="29" t="str">
        <f t="shared" si="3"/>
        <v>(Z-hole peck drill depth)</v>
      </c>
      <c r="Q79">
        <f t="shared" si="1"/>
        <v>27</v>
      </c>
      <c r="S79" s="13" t="s">
        <v>559</v>
      </c>
      <c r="T79" s="25">
        <f t="shared" si="9"/>
        <v>14</v>
      </c>
      <c r="U79" s="25" t="s">
        <v>531</v>
      </c>
      <c r="V79" s="25">
        <f t="shared" si="8"/>
        <v>0.04</v>
      </c>
      <c r="W79" s="14" t="str">
        <f t="shared" si="8"/>
        <v>(Q peck increment. # pecks = z/Q)</v>
      </c>
    </row>
    <row r="80" spans="1:23" x14ac:dyDescent="0.25">
      <c r="A80" t="s">
        <v>78</v>
      </c>
      <c r="B80" s="29" t="str">
        <f t="shared" si="3"/>
        <v>#4</v>
      </c>
      <c r="C80" s="29">
        <f t="shared" si="3"/>
        <v>14</v>
      </c>
      <c r="D80" s="29" t="str">
        <f t="shared" si="3"/>
        <v>=</v>
      </c>
      <c r="E80" s="29">
        <f t="shared" si="3"/>
        <v>0.05</v>
      </c>
      <c r="F80" s="29" t="str">
        <f t="shared" si="3"/>
        <v>(R withdraw position= initial and final position)</v>
      </c>
      <c r="Q80">
        <f t="shared" si="1"/>
        <v>28</v>
      </c>
      <c r="S80" s="13" t="s">
        <v>560</v>
      </c>
      <c r="T80" s="25">
        <f t="shared" si="9"/>
        <v>14</v>
      </c>
      <c r="U80" s="25" t="s">
        <v>531</v>
      </c>
      <c r="V80" s="25">
        <f t="shared" si="8"/>
        <v>1</v>
      </c>
      <c r="W80" s="14" t="str">
        <f t="shared" si="8"/>
        <v>(F peck feed rate= returned default feed rate)</v>
      </c>
    </row>
    <row r="81" spans="1:23" x14ac:dyDescent="0.25">
      <c r="A81" t="s">
        <v>79</v>
      </c>
      <c r="B81" s="29" t="str">
        <f t="shared" si="3"/>
        <v>#5</v>
      </c>
      <c r="C81" s="29">
        <f t="shared" si="3"/>
        <v>14</v>
      </c>
      <c r="D81" s="29" t="str">
        <f t="shared" si="3"/>
        <v>=</v>
      </c>
      <c r="E81" s="29">
        <f t="shared" si="3"/>
        <v>1</v>
      </c>
      <c r="F81" s="29" t="str">
        <f t="shared" si="3"/>
        <v>(L # repeats)</v>
      </c>
      <c r="Q81">
        <f t="shared" si="1"/>
        <v>29</v>
      </c>
      <c r="S81" s="13" t="s">
        <v>528</v>
      </c>
      <c r="T81" s="25">
        <f>+T74+1</f>
        <v>15</v>
      </c>
      <c r="U81" s="25" t="s">
        <v>531</v>
      </c>
      <c r="V81" s="25">
        <f>+U155</f>
        <v>-14.175000000000001</v>
      </c>
      <c r="W81" s="14" t="s">
        <v>662</v>
      </c>
    </row>
    <row r="82" spans="1:23" x14ac:dyDescent="0.25">
      <c r="A82" t="s">
        <v>80</v>
      </c>
      <c r="B82" s="29" t="str">
        <f t="shared" si="3"/>
        <v>#6</v>
      </c>
      <c r="C82" s="29">
        <f t="shared" si="3"/>
        <v>14</v>
      </c>
      <c r="D82" s="29" t="str">
        <f t="shared" si="3"/>
        <v>=</v>
      </c>
      <c r="E82" s="29">
        <f t="shared" si="3"/>
        <v>0.04</v>
      </c>
      <c r="F82" s="29" t="str">
        <f t="shared" si="3"/>
        <v>(Q peck increment. # pecks = z/Q)</v>
      </c>
      <c r="Q82">
        <f t="shared" si="1"/>
        <v>30</v>
      </c>
      <c r="S82" s="13" t="s">
        <v>529</v>
      </c>
      <c r="T82" s="25">
        <f>+T75+1</f>
        <v>15</v>
      </c>
      <c r="U82" s="25" t="s">
        <v>531</v>
      </c>
      <c r="V82" s="25">
        <f>+V155</f>
        <v>-0.82499999999999996</v>
      </c>
      <c r="W82" s="14" t="s">
        <v>663</v>
      </c>
    </row>
    <row r="83" spans="1:23" x14ac:dyDescent="0.25">
      <c r="A83" t="s">
        <v>81</v>
      </c>
      <c r="B83" s="29" t="str">
        <f t="shared" si="3"/>
        <v>#7</v>
      </c>
      <c r="C83" s="29">
        <f t="shared" si="3"/>
        <v>14</v>
      </c>
      <c r="D83" s="29" t="str">
        <f t="shared" si="3"/>
        <v>=</v>
      </c>
      <c r="E83" s="29">
        <f t="shared" si="3"/>
        <v>1</v>
      </c>
      <c r="F83" s="29" t="str">
        <f t="shared" si="3"/>
        <v>(F peck feed rate= returned default feed rate)</v>
      </c>
      <c r="Q83">
        <f t="shared" si="1"/>
        <v>31</v>
      </c>
      <c r="S83" s="13" t="s">
        <v>530</v>
      </c>
      <c r="T83" s="25">
        <f>+T76+1</f>
        <v>15</v>
      </c>
      <c r="U83" s="25" t="s">
        <v>531</v>
      </c>
      <c r="V83" s="25">
        <f t="shared" ref="V83:W87" si="10">+V139</f>
        <v>-0.2</v>
      </c>
      <c r="W83" s="14" t="str">
        <f t="shared" si="10"/>
        <v>(Z-hole peck drill depth)</v>
      </c>
    </row>
    <row r="84" spans="1:23" x14ac:dyDescent="0.25">
      <c r="A84" t="s">
        <v>82</v>
      </c>
      <c r="B84" s="29" t="str">
        <f t="shared" si="3"/>
        <v>#1</v>
      </c>
      <c r="C84" s="29">
        <f t="shared" si="3"/>
        <v>15</v>
      </c>
      <c r="D84" s="29" t="str">
        <f t="shared" si="3"/>
        <v>=</v>
      </c>
      <c r="E84" s="29">
        <f t="shared" si="3"/>
        <v>-14.175000000000001</v>
      </c>
      <c r="F84" s="29" t="str">
        <f t="shared" si="3"/>
        <v>(X-MILL Caster hole)</v>
      </c>
      <c r="Q84">
        <f t="shared" si="1"/>
        <v>32</v>
      </c>
      <c r="S84" s="13" t="s">
        <v>557</v>
      </c>
      <c r="T84" s="25">
        <f t="shared" ref="T84:T87" si="11">+T77+1</f>
        <v>15</v>
      </c>
      <c r="U84" s="25" t="s">
        <v>531</v>
      </c>
      <c r="V84" s="25">
        <f t="shared" si="10"/>
        <v>0.05</v>
      </c>
      <c r="W84" s="14" t="str">
        <f t="shared" si="10"/>
        <v>(R withdraw position= initial and final position)</v>
      </c>
    </row>
    <row r="85" spans="1:23" x14ac:dyDescent="0.25">
      <c r="A85" t="s">
        <v>83</v>
      </c>
      <c r="B85" s="29" t="str">
        <f t="shared" si="3"/>
        <v>#2</v>
      </c>
      <c r="C85" s="29">
        <f t="shared" si="3"/>
        <v>15</v>
      </c>
      <c r="D85" s="29" t="str">
        <f t="shared" si="3"/>
        <v>=</v>
      </c>
      <c r="E85" s="29">
        <f t="shared" si="3"/>
        <v>-0.82499999999999996</v>
      </c>
      <c r="F85" s="29" t="str">
        <f t="shared" si="3"/>
        <v>(Y-MILL Caster hole)</v>
      </c>
      <c r="Q85">
        <f t="shared" si="1"/>
        <v>33</v>
      </c>
      <c r="S85" s="13" t="s">
        <v>558</v>
      </c>
      <c r="T85" s="25">
        <f t="shared" si="11"/>
        <v>15</v>
      </c>
      <c r="U85" s="25" t="s">
        <v>531</v>
      </c>
      <c r="V85" s="25">
        <f t="shared" si="10"/>
        <v>1</v>
      </c>
      <c r="W85" s="14" t="str">
        <f t="shared" si="10"/>
        <v>(L # repeats)</v>
      </c>
    </row>
    <row r="86" spans="1:23" x14ac:dyDescent="0.25">
      <c r="A86" t="s">
        <v>84</v>
      </c>
      <c r="B86" s="29" t="str">
        <f t="shared" si="3"/>
        <v>#3</v>
      </c>
      <c r="C86" s="29">
        <f t="shared" si="3"/>
        <v>15</v>
      </c>
      <c r="D86" s="29" t="str">
        <f t="shared" si="3"/>
        <v>=</v>
      </c>
      <c r="E86" s="29">
        <f t="shared" si="3"/>
        <v>-0.2</v>
      </c>
      <c r="F86" s="29" t="str">
        <f t="shared" si="3"/>
        <v>(Z-hole peck drill depth)</v>
      </c>
      <c r="Q86">
        <f t="shared" si="1"/>
        <v>34</v>
      </c>
      <c r="S86" s="13" t="s">
        <v>559</v>
      </c>
      <c r="T86" s="25">
        <f t="shared" si="11"/>
        <v>15</v>
      </c>
      <c r="U86" s="25" t="s">
        <v>531</v>
      </c>
      <c r="V86" s="25">
        <f t="shared" si="10"/>
        <v>0.04</v>
      </c>
      <c r="W86" s="14" t="str">
        <f t="shared" si="10"/>
        <v>(Q peck increment. # pecks = z/Q)</v>
      </c>
    </row>
    <row r="87" spans="1:23" x14ac:dyDescent="0.25">
      <c r="A87" t="s">
        <v>85</v>
      </c>
      <c r="B87" s="29" t="str">
        <f t="shared" si="3"/>
        <v>#4</v>
      </c>
      <c r="C87" s="29">
        <f t="shared" si="3"/>
        <v>15</v>
      </c>
      <c r="D87" s="29" t="str">
        <f t="shared" si="3"/>
        <v>=</v>
      </c>
      <c r="E87" s="29">
        <f t="shared" si="3"/>
        <v>0.05</v>
      </c>
      <c r="F87" s="29" t="str">
        <f t="shared" si="3"/>
        <v>(R withdraw position= initial and final position)</v>
      </c>
      <c r="Q87">
        <f t="shared" si="1"/>
        <v>35</v>
      </c>
      <c r="S87" s="13" t="s">
        <v>560</v>
      </c>
      <c r="T87" s="25">
        <f t="shared" si="11"/>
        <v>15</v>
      </c>
      <c r="U87" s="25" t="s">
        <v>531</v>
      </c>
      <c r="V87" s="25">
        <f t="shared" si="10"/>
        <v>1</v>
      </c>
      <c r="W87" s="14" t="str">
        <f t="shared" si="10"/>
        <v>(F peck feed rate= returned default feed rate)</v>
      </c>
    </row>
    <row r="88" spans="1:23" x14ac:dyDescent="0.25">
      <c r="A88" t="s">
        <v>86</v>
      </c>
      <c r="B88" s="29" t="str">
        <f t="shared" ref="B88:F119" si="12">+S85</f>
        <v>#5</v>
      </c>
      <c r="C88" s="29">
        <f t="shared" si="12"/>
        <v>15</v>
      </c>
      <c r="D88" s="29" t="str">
        <f t="shared" si="12"/>
        <v>=</v>
      </c>
      <c r="E88" s="29">
        <f t="shared" si="12"/>
        <v>1</v>
      </c>
      <c r="F88" s="29" t="str">
        <f t="shared" si="12"/>
        <v>(L # repeats)</v>
      </c>
      <c r="Q88">
        <f t="shared" si="1"/>
        <v>36</v>
      </c>
      <c r="S88" s="13" t="s">
        <v>528</v>
      </c>
      <c r="T88" s="25">
        <f>+T81+1</f>
        <v>16</v>
      </c>
      <c r="U88" s="25" t="s">
        <v>531</v>
      </c>
      <c r="V88" s="25">
        <f>+U156</f>
        <v>-14.175000000000001</v>
      </c>
      <c r="W88" s="14" t="s">
        <v>662</v>
      </c>
    </row>
    <row r="89" spans="1:23" x14ac:dyDescent="0.25">
      <c r="A89" t="s">
        <v>87</v>
      </c>
      <c r="B89" s="29" t="str">
        <f t="shared" si="12"/>
        <v>#6</v>
      </c>
      <c r="C89" s="29">
        <f t="shared" si="12"/>
        <v>15</v>
      </c>
      <c r="D89" s="29" t="str">
        <f t="shared" si="12"/>
        <v>=</v>
      </c>
      <c r="E89" s="29">
        <f t="shared" si="12"/>
        <v>0.04</v>
      </c>
      <c r="F89" s="29" t="str">
        <f t="shared" si="12"/>
        <v>(Q peck increment. # pecks = z/Q)</v>
      </c>
      <c r="Q89">
        <f t="shared" si="1"/>
        <v>37</v>
      </c>
      <c r="S89" s="13" t="s">
        <v>529</v>
      </c>
      <c r="T89" s="25">
        <f>+T82+1</f>
        <v>16</v>
      </c>
      <c r="U89" s="25" t="s">
        <v>531</v>
      </c>
      <c r="V89" s="25">
        <f>+V156</f>
        <v>-4.1749999999999998</v>
      </c>
      <c r="W89" s="14" t="s">
        <v>663</v>
      </c>
    </row>
    <row r="90" spans="1:23" x14ac:dyDescent="0.25">
      <c r="A90" t="s">
        <v>88</v>
      </c>
      <c r="B90" s="29" t="str">
        <f t="shared" si="12"/>
        <v>#7</v>
      </c>
      <c r="C90" s="29">
        <f t="shared" si="12"/>
        <v>15</v>
      </c>
      <c r="D90" s="29" t="str">
        <f t="shared" si="12"/>
        <v>=</v>
      </c>
      <c r="E90" s="29">
        <f t="shared" si="12"/>
        <v>1</v>
      </c>
      <c r="F90" s="29" t="str">
        <f t="shared" si="12"/>
        <v>(F peck feed rate= returned default feed rate)</v>
      </c>
      <c r="Q90">
        <f t="shared" si="1"/>
        <v>38</v>
      </c>
      <c r="S90" s="13" t="s">
        <v>530</v>
      </c>
      <c r="T90" s="25">
        <f>+T83+1</f>
        <v>16</v>
      </c>
      <c r="U90" s="25" t="s">
        <v>531</v>
      </c>
      <c r="V90" s="25">
        <f t="shared" ref="V90:W94" si="13">+V139</f>
        <v>-0.2</v>
      </c>
      <c r="W90" s="14" t="str">
        <f t="shared" si="13"/>
        <v>(Z-hole peck drill depth)</v>
      </c>
    </row>
    <row r="91" spans="1:23" x14ac:dyDescent="0.25">
      <c r="A91" t="s">
        <v>89</v>
      </c>
      <c r="B91" s="29" t="str">
        <f t="shared" si="12"/>
        <v>#1</v>
      </c>
      <c r="C91" s="29">
        <f t="shared" si="12"/>
        <v>16</v>
      </c>
      <c r="D91" s="29" t="str">
        <f t="shared" si="12"/>
        <v>=</v>
      </c>
      <c r="E91" s="29">
        <f t="shared" si="12"/>
        <v>-14.175000000000001</v>
      </c>
      <c r="F91" s="29" t="str">
        <f t="shared" si="12"/>
        <v>(X-MILL Caster hole)</v>
      </c>
      <c r="Q91">
        <f t="shared" si="1"/>
        <v>39</v>
      </c>
      <c r="S91" s="13" t="s">
        <v>557</v>
      </c>
      <c r="T91" s="25">
        <f t="shared" ref="T91:T94" si="14">+T84+1</f>
        <v>16</v>
      </c>
      <c r="U91" s="25" t="s">
        <v>531</v>
      </c>
      <c r="V91" s="25">
        <f t="shared" si="13"/>
        <v>0.05</v>
      </c>
      <c r="W91" s="14" t="str">
        <f t="shared" si="13"/>
        <v>(R withdraw position= initial and final position)</v>
      </c>
    </row>
    <row r="92" spans="1:23" x14ac:dyDescent="0.25">
      <c r="A92" t="s">
        <v>90</v>
      </c>
      <c r="B92" s="29" t="str">
        <f t="shared" si="12"/>
        <v>#2</v>
      </c>
      <c r="C92" s="29">
        <f t="shared" si="12"/>
        <v>16</v>
      </c>
      <c r="D92" s="29" t="str">
        <f t="shared" si="12"/>
        <v>=</v>
      </c>
      <c r="E92" s="29">
        <f t="shared" si="12"/>
        <v>-4.1749999999999998</v>
      </c>
      <c r="F92" s="29" t="str">
        <f t="shared" si="12"/>
        <v>(Y-MILL Caster hole)</v>
      </c>
      <c r="Q92">
        <f t="shared" si="1"/>
        <v>40</v>
      </c>
      <c r="S92" s="13" t="s">
        <v>558</v>
      </c>
      <c r="T92" s="25">
        <f t="shared" si="14"/>
        <v>16</v>
      </c>
      <c r="U92" s="25" t="s">
        <v>531</v>
      </c>
      <c r="V92" s="25">
        <f t="shared" si="13"/>
        <v>1</v>
      </c>
      <c r="W92" s="14" t="str">
        <f t="shared" si="13"/>
        <v>(L # repeats)</v>
      </c>
    </row>
    <row r="93" spans="1:23" x14ac:dyDescent="0.25">
      <c r="A93" t="s">
        <v>91</v>
      </c>
      <c r="B93" s="29" t="str">
        <f t="shared" si="12"/>
        <v>#3</v>
      </c>
      <c r="C93" s="29">
        <f t="shared" si="12"/>
        <v>16</v>
      </c>
      <c r="D93" s="29" t="str">
        <f t="shared" si="12"/>
        <v>=</v>
      </c>
      <c r="E93" s="29">
        <f t="shared" si="12"/>
        <v>-0.2</v>
      </c>
      <c r="F93" s="29" t="str">
        <f t="shared" si="12"/>
        <v>(Z-hole peck drill depth)</v>
      </c>
      <c r="Q93">
        <f t="shared" si="1"/>
        <v>41</v>
      </c>
      <c r="S93" s="13" t="s">
        <v>559</v>
      </c>
      <c r="T93" s="25">
        <f t="shared" si="14"/>
        <v>16</v>
      </c>
      <c r="U93" s="25" t="s">
        <v>531</v>
      </c>
      <c r="V93" s="25">
        <f t="shared" si="13"/>
        <v>0.04</v>
      </c>
      <c r="W93" s="14" t="str">
        <f t="shared" si="13"/>
        <v>(Q peck increment. # pecks = z/Q)</v>
      </c>
    </row>
    <row r="94" spans="1:23" x14ac:dyDescent="0.25">
      <c r="A94" t="s">
        <v>92</v>
      </c>
      <c r="B94" s="29" t="str">
        <f t="shared" si="12"/>
        <v>#4</v>
      </c>
      <c r="C94" s="29">
        <f t="shared" si="12"/>
        <v>16</v>
      </c>
      <c r="D94" s="29" t="str">
        <f t="shared" si="12"/>
        <v>=</v>
      </c>
      <c r="E94" s="29">
        <f t="shared" si="12"/>
        <v>0.05</v>
      </c>
      <c r="F94" s="29" t="str">
        <f t="shared" si="12"/>
        <v>(R withdraw position= initial and final position)</v>
      </c>
      <c r="Q94">
        <f t="shared" si="1"/>
        <v>42</v>
      </c>
      <c r="S94" s="13" t="s">
        <v>560</v>
      </c>
      <c r="T94" s="25">
        <f t="shared" si="14"/>
        <v>16</v>
      </c>
      <c r="U94" s="25" t="s">
        <v>531</v>
      </c>
      <c r="V94" s="25">
        <f t="shared" si="13"/>
        <v>1</v>
      </c>
      <c r="W94" s="14" t="str">
        <f t="shared" si="13"/>
        <v>(F peck feed rate= returned default feed rate)</v>
      </c>
    </row>
    <row r="95" spans="1:23" x14ac:dyDescent="0.25">
      <c r="A95" t="s">
        <v>93</v>
      </c>
      <c r="B95" s="29" t="str">
        <f t="shared" si="12"/>
        <v>#5</v>
      </c>
      <c r="C95" s="29">
        <f t="shared" si="12"/>
        <v>16</v>
      </c>
      <c r="D95" s="29" t="str">
        <f t="shared" si="12"/>
        <v>=</v>
      </c>
      <c r="E95" s="29">
        <f t="shared" si="12"/>
        <v>1</v>
      </c>
      <c r="F95" s="29" t="str">
        <f t="shared" si="12"/>
        <v>(L # repeats)</v>
      </c>
      <c r="Q95">
        <f t="shared" si="1"/>
        <v>43</v>
      </c>
      <c r="S95" s="13" t="s">
        <v>528</v>
      </c>
      <c r="T95" s="25">
        <f>+T88+1</f>
        <v>17</v>
      </c>
      <c r="U95" s="25" t="s">
        <v>531</v>
      </c>
      <c r="V95" s="25">
        <f>+U157</f>
        <v>-11.324999999999999</v>
      </c>
      <c r="W95" s="14" t="s">
        <v>662</v>
      </c>
    </row>
    <row r="96" spans="1:23" x14ac:dyDescent="0.25">
      <c r="A96" t="s">
        <v>94</v>
      </c>
      <c r="B96" s="29" t="str">
        <f t="shared" si="12"/>
        <v>#6</v>
      </c>
      <c r="C96" s="29">
        <f t="shared" si="12"/>
        <v>16</v>
      </c>
      <c r="D96" s="29" t="str">
        <f t="shared" si="12"/>
        <v>=</v>
      </c>
      <c r="E96" s="29">
        <f t="shared" si="12"/>
        <v>0.04</v>
      </c>
      <c r="F96" s="29" t="str">
        <f t="shared" si="12"/>
        <v>(Q peck increment. # pecks = z/Q)</v>
      </c>
      <c r="Q96">
        <f t="shared" si="1"/>
        <v>44</v>
      </c>
      <c r="S96" s="13" t="s">
        <v>529</v>
      </c>
      <c r="T96" s="25">
        <f>+T89+1</f>
        <v>17</v>
      </c>
      <c r="U96" s="25" t="s">
        <v>531</v>
      </c>
      <c r="V96" s="25">
        <f>+V157</f>
        <v>-0.82499999999999996</v>
      </c>
      <c r="W96" s="14" t="s">
        <v>663</v>
      </c>
    </row>
    <row r="97" spans="1:23" x14ac:dyDescent="0.25">
      <c r="A97" t="s">
        <v>95</v>
      </c>
      <c r="B97" s="29" t="str">
        <f t="shared" si="12"/>
        <v>#7</v>
      </c>
      <c r="C97" s="29">
        <f t="shared" si="12"/>
        <v>16</v>
      </c>
      <c r="D97" s="29" t="str">
        <f t="shared" si="12"/>
        <v>=</v>
      </c>
      <c r="E97" s="29">
        <f t="shared" si="12"/>
        <v>1</v>
      </c>
      <c r="F97" s="29" t="str">
        <f t="shared" si="12"/>
        <v>(F peck feed rate= returned default feed rate)</v>
      </c>
      <c r="Q97">
        <f t="shared" si="1"/>
        <v>45</v>
      </c>
      <c r="S97" s="13" t="s">
        <v>530</v>
      </c>
      <c r="T97" s="25">
        <f>+T90+1</f>
        <v>17</v>
      </c>
      <c r="U97" s="25" t="s">
        <v>531</v>
      </c>
      <c r="V97" s="25">
        <f t="shared" ref="V97:W101" si="15">+V139</f>
        <v>-0.2</v>
      </c>
      <c r="W97" s="14" t="str">
        <f t="shared" si="15"/>
        <v>(Z-hole peck drill depth)</v>
      </c>
    </row>
    <row r="98" spans="1:23" x14ac:dyDescent="0.25">
      <c r="A98" t="s">
        <v>96</v>
      </c>
      <c r="B98" s="29" t="str">
        <f t="shared" si="12"/>
        <v>#1</v>
      </c>
      <c r="C98" s="29">
        <f t="shared" si="12"/>
        <v>17</v>
      </c>
      <c r="D98" s="29" t="str">
        <f t="shared" si="12"/>
        <v>=</v>
      </c>
      <c r="E98" s="29">
        <f t="shared" si="12"/>
        <v>-11.324999999999999</v>
      </c>
      <c r="F98" s="29" t="str">
        <f t="shared" si="12"/>
        <v>(X-MILL Caster hole)</v>
      </c>
      <c r="Q98">
        <f t="shared" si="1"/>
        <v>46</v>
      </c>
      <c r="S98" s="13" t="s">
        <v>557</v>
      </c>
      <c r="T98" s="25">
        <f t="shared" ref="T98:T101" si="16">+T91+1</f>
        <v>17</v>
      </c>
      <c r="U98" s="25" t="s">
        <v>531</v>
      </c>
      <c r="V98" s="25">
        <f t="shared" si="15"/>
        <v>0.05</v>
      </c>
      <c r="W98" s="14" t="str">
        <f t="shared" si="15"/>
        <v>(R withdraw position= initial and final position)</v>
      </c>
    </row>
    <row r="99" spans="1:23" x14ac:dyDescent="0.25">
      <c r="A99" t="s">
        <v>97</v>
      </c>
      <c r="B99" s="29" t="str">
        <f t="shared" si="12"/>
        <v>#2</v>
      </c>
      <c r="C99" s="29">
        <f t="shared" si="12"/>
        <v>17</v>
      </c>
      <c r="D99" s="29" t="str">
        <f t="shared" si="12"/>
        <v>=</v>
      </c>
      <c r="E99" s="29">
        <f t="shared" si="12"/>
        <v>-0.82499999999999996</v>
      </c>
      <c r="F99" s="29" t="str">
        <f t="shared" si="12"/>
        <v>(Y-MILL Caster hole)</v>
      </c>
      <c r="Q99">
        <f t="shared" si="1"/>
        <v>47</v>
      </c>
      <c r="S99" s="13" t="s">
        <v>558</v>
      </c>
      <c r="T99" s="25">
        <f t="shared" si="16"/>
        <v>17</v>
      </c>
      <c r="U99" s="25" t="s">
        <v>531</v>
      </c>
      <c r="V99" s="25">
        <f t="shared" si="15"/>
        <v>1</v>
      </c>
      <c r="W99" s="14" t="str">
        <f t="shared" si="15"/>
        <v>(L # repeats)</v>
      </c>
    </row>
    <row r="100" spans="1:23" x14ac:dyDescent="0.25">
      <c r="A100" t="s">
        <v>98</v>
      </c>
      <c r="B100" s="29" t="str">
        <f t="shared" si="12"/>
        <v>#3</v>
      </c>
      <c r="C100" s="29">
        <f t="shared" si="12"/>
        <v>17</v>
      </c>
      <c r="D100" s="29" t="str">
        <f t="shared" si="12"/>
        <v>=</v>
      </c>
      <c r="E100" s="29">
        <f t="shared" si="12"/>
        <v>-0.2</v>
      </c>
      <c r="F100" s="29" t="str">
        <f t="shared" si="12"/>
        <v>(Z-hole peck drill depth)</v>
      </c>
      <c r="Q100">
        <f t="shared" si="1"/>
        <v>48</v>
      </c>
      <c r="S100" s="13" t="s">
        <v>559</v>
      </c>
      <c r="T100" s="25">
        <f t="shared" si="16"/>
        <v>17</v>
      </c>
      <c r="U100" s="25" t="s">
        <v>531</v>
      </c>
      <c r="V100" s="25">
        <f t="shared" si="15"/>
        <v>0.04</v>
      </c>
      <c r="W100" s="14" t="str">
        <f t="shared" si="15"/>
        <v>(Q peck increment. # pecks = z/Q)</v>
      </c>
    </row>
    <row r="101" spans="1:23" x14ac:dyDescent="0.25">
      <c r="A101" t="s">
        <v>99</v>
      </c>
      <c r="B101" s="29" t="str">
        <f t="shared" si="12"/>
        <v>#4</v>
      </c>
      <c r="C101" s="29">
        <f t="shared" si="12"/>
        <v>17</v>
      </c>
      <c r="D101" s="29" t="str">
        <f t="shared" si="12"/>
        <v>=</v>
      </c>
      <c r="E101" s="29">
        <f t="shared" si="12"/>
        <v>0.05</v>
      </c>
      <c r="F101" s="29" t="str">
        <f t="shared" si="12"/>
        <v>(R withdraw position= initial and final position)</v>
      </c>
      <c r="Q101">
        <f t="shared" si="1"/>
        <v>49</v>
      </c>
      <c r="S101" s="13" t="s">
        <v>560</v>
      </c>
      <c r="T101" s="25">
        <f t="shared" si="16"/>
        <v>17</v>
      </c>
      <c r="U101" s="25" t="s">
        <v>531</v>
      </c>
      <c r="V101" s="25">
        <f t="shared" si="15"/>
        <v>1</v>
      </c>
      <c r="W101" s="14" t="str">
        <f t="shared" si="15"/>
        <v>(F peck feed rate= returned default feed rate)</v>
      </c>
    </row>
    <row r="102" spans="1:23" x14ac:dyDescent="0.25">
      <c r="A102" t="s">
        <v>100</v>
      </c>
      <c r="B102" s="29" t="str">
        <f t="shared" si="12"/>
        <v>#5</v>
      </c>
      <c r="C102" s="29">
        <f t="shared" si="12"/>
        <v>17</v>
      </c>
      <c r="D102" s="29" t="str">
        <f t="shared" si="12"/>
        <v>=</v>
      </c>
      <c r="E102" s="29">
        <f t="shared" si="12"/>
        <v>1</v>
      </c>
      <c r="F102" s="29" t="str">
        <f t="shared" si="12"/>
        <v>(L # repeats)</v>
      </c>
      <c r="Q102">
        <f t="shared" si="1"/>
        <v>50</v>
      </c>
      <c r="S102" s="13" t="s">
        <v>528</v>
      </c>
      <c r="T102" s="25">
        <f>+T95+1</f>
        <v>18</v>
      </c>
      <c r="U102" s="25" t="s">
        <v>531</v>
      </c>
      <c r="V102" s="25">
        <f>+U158</f>
        <v>-11.324999999999999</v>
      </c>
      <c r="W102" s="14" t="s">
        <v>662</v>
      </c>
    </row>
    <row r="103" spans="1:23" x14ac:dyDescent="0.25">
      <c r="A103" t="s">
        <v>101</v>
      </c>
      <c r="B103" s="29" t="str">
        <f t="shared" si="12"/>
        <v>#6</v>
      </c>
      <c r="C103" s="29">
        <f t="shared" si="12"/>
        <v>17</v>
      </c>
      <c r="D103" s="29" t="str">
        <f t="shared" si="12"/>
        <v>=</v>
      </c>
      <c r="E103" s="29">
        <f t="shared" si="12"/>
        <v>0.04</v>
      </c>
      <c r="F103" s="29" t="str">
        <f t="shared" si="12"/>
        <v>(Q peck increment. # pecks = z/Q)</v>
      </c>
      <c r="Q103">
        <f t="shared" si="1"/>
        <v>51</v>
      </c>
      <c r="S103" s="13" t="s">
        <v>529</v>
      </c>
      <c r="T103" s="25">
        <f>+T96+1</f>
        <v>18</v>
      </c>
      <c r="U103" s="25" t="s">
        <v>531</v>
      </c>
      <c r="V103" s="25">
        <f>+V158</f>
        <v>-4.1749999999999998</v>
      </c>
      <c r="W103" s="14" t="s">
        <v>663</v>
      </c>
    </row>
    <row r="104" spans="1:23" x14ac:dyDescent="0.25">
      <c r="A104" t="s">
        <v>102</v>
      </c>
      <c r="B104" s="29" t="str">
        <f t="shared" si="12"/>
        <v>#7</v>
      </c>
      <c r="C104" s="29">
        <f t="shared" si="12"/>
        <v>17</v>
      </c>
      <c r="D104" s="29" t="str">
        <f t="shared" si="12"/>
        <v>=</v>
      </c>
      <c r="E104" s="29">
        <f t="shared" si="12"/>
        <v>1</v>
      </c>
      <c r="F104" s="29" t="str">
        <f t="shared" si="12"/>
        <v>(F peck feed rate= returned default feed rate)</v>
      </c>
      <c r="Q104">
        <f t="shared" si="1"/>
        <v>52</v>
      </c>
      <c r="S104" s="13" t="s">
        <v>530</v>
      </c>
      <c r="T104" s="25">
        <f>+T97+1</f>
        <v>18</v>
      </c>
      <c r="U104" s="25" t="s">
        <v>531</v>
      </c>
      <c r="V104" s="25">
        <f t="shared" ref="V104:W108" si="17">+V139</f>
        <v>-0.2</v>
      </c>
      <c r="W104" s="14" t="str">
        <f t="shared" si="17"/>
        <v>(Z-hole peck drill depth)</v>
      </c>
    </row>
    <row r="105" spans="1:23" x14ac:dyDescent="0.25">
      <c r="A105" t="s">
        <v>103</v>
      </c>
      <c r="B105" s="29" t="str">
        <f t="shared" si="12"/>
        <v>#1</v>
      </c>
      <c r="C105" s="29">
        <f t="shared" si="12"/>
        <v>18</v>
      </c>
      <c r="D105" s="29" t="str">
        <f t="shared" si="12"/>
        <v>=</v>
      </c>
      <c r="E105" s="29">
        <f t="shared" si="12"/>
        <v>-11.324999999999999</v>
      </c>
      <c r="F105" s="29" t="str">
        <f t="shared" si="12"/>
        <v>(X-MILL Caster hole)</v>
      </c>
      <c r="Q105">
        <f t="shared" si="1"/>
        <v>53</v>
      </c>
      <c r="S105" s="13" t="s">
        <v>557</v>
      </c>
      <c r="T105" s="25">
        <f t="shared" ref="T105:T108" si="18">+T98+1</f>
        <v>18</v>
      </c>
      <c r="U105" s="25" t="s">
        <v>531</v>
      </c>
      <c r="V105" s="25">
        <f t="shared" si="17"/>
        <v>0.05</v>
      </c>
      <c r="W105" s="14" t="str">
        <f t="shared" si="17"/>
        <v>(R withdraw position= initial and final position)</v>
      </c>
    </row>
    <row r="106" spans="1:23" x14ac:dyDescent="0.25">
      <c r="A106" t="s">
        <v>104</v>
      </c>
      <c r="B106" s="29" t="str">
        <f t="shared" si="12"/>
        <v>#2</v>
      </c>
      <c r="C106" s="29">
        <f t="shared" si="12"/>
        <v>18</v>
      </c>
      <c r="D106" s="29" t="str">
        <f t="shared" si="12"/>
        <v>=</v>
      </c>
      <c r="E106" s="29">
        <f t="shared" si="12"/>
        <v>-4.1749999999999998</v>
      </c>
      <c r="F106" s="29" t="str">
        <f t="shared" si="12"/>
        <v>(Y-MILL Caster hole)</v>
      </c>
      <c r="Q106">
        <f t="shared" si="1"/>
        <v>54</v>
      </c>
      <c r="S106" s="13" t="s">
        <v>558</v>
      </c>
      <c r="T106" s="25">
        <f t="shared" si="18"/>
        <v>18</v>
      </c>
      <c r="U106" s="25" t="s">
        <v>531</v>
      </c>
      <c r="V106" s="25">
        <f t="shared" si="17"/>
        <v>1</v>
      </c>
      <c r="W106" s="14" t="str">
        <f t="shared" si="17"/>
        <v>(L # repeats)</v>
      </c>
    </row>
    <row r="107" spans="1:23" x14ac:dyDescent="0.25">
      <c r="A107" t="s">
        <v>105</v>
      </c>
      <c r="B107" s="29" t="str">
        <f t="shared" si="12"/>
        <v>#3</v>
      </c>
      <c r="C107" s="29">
        <f t="shared" si="12"/>
        <v>18</v>
      </c>
      <c r="D107" s="29" t="str">
        <f t="shared" si="12"/>
        <v>=</v>
      </c>
      <c r="E107" s="29">
        <f t="shared" si="12"/>
        <v>-0.2</v>
      </c>
      <c r="F107" s="29" t="str">
        <f t="shared" si="12"/>
        <v>(Z-hole peck drill depth)</v>
      </c>
      <c r="Q107">
        <f t="shared" si="1"/>
        <v>55</v>
      </c>
      <c r="S107" s="13" t="s">
        <v>559</v>
      </c>
      <c r="T107" s="25">
        <f t="shared" si="18"/>
        <v>18</v>
      </c>
      <c r="U107" s="25" t="s">
        <v>531</v>
      </c>
      <c r="V107" s="25">
        <f t="shared" si="17"/>
        <v>0.04</v>
      </c>
      <c r="W107" s="14" t="str">
        <f t="shared" si="17"/>
        <v>(Q peck increment. # pecks = z/Q)</v>
      </c>
    </row>
    <row r="108" spans="1:23" x14ac:dyDescent="0.25">
      <c r="A108" t="s">
        <v>106</v>
      </c>
      <c r="B108" s="29" t="str">
        <f t="shared" si="12"/>
        <v>#4</v>
      </c>
      <c r="C108" s="29">
        <f t="shared" si="12"/>
        <v>18</v>
      </c>
      <c r="D108" s="29" t="str">
        <f t="shared" si="12"/>
        <v>=</v>
      </c>
      <c r="E108" s="29">
        <f t="shared" si="12"/>
        <v>0.05</v>
      </c>
      <c r="F108" s="29" t="str">
        <f t="shared" si="12"/>
        <v>(R withdraw position= initial and final position)</v>
      </c>
      <c r="Q108">
        <f t="shared" si="1"/>
        <v>56</v>
      </c>
      <c r="S108" s="13" t="s">
        <v>560</v>
      </c>
      <c r="T108" s="25">
        <f t="shared" si="18"/>
        <v>18</v>
      </c>
      <c r="U108" s="25" t="s">
        <v>531</v>
      </c>
      <c r="V108" s="25">
        <f t="shared" si="17"/>
        <v>1</v>
      </c>
      <c r="W108" s="14" t="str">
        <f t="shared" si="17"/>
        <v>(F peck feed rate= returned default feed rate)</v>
      </c>
    </row>
    <row r="109" spans="1:23" x14ac:dyDescent="0.25">
      <c r="A109" t="s">
        <v>107</v>
      </c>
      <c r="B109" s="29" t="str">
        <f t="shared" si="12"/>
        <v>#5</v>
      </c>
      <c r="C109" s="29">
        <f t="shared" si="12"/>
        <v>18</v>
      </c>
      <c r="D109" s="29" t="str">
        <f t="shared" si="12"/>
        <v>=</v>
      </c>
      <c r="E109" s="29">
        <f t="shared" si="12"/>
        <v>1</v>
      </c>
      <c r="F109" s="29" t="str">
        <f t="shared" si="12"/>
        <v>(L # repeats)</v>
      </c>
      <c r="Q109">
        <f t="shared" si="1"/>
        <v>57</v>
      </c>
      <c r="S109" s="13" t="s">
        <v>528</v>
      </c>
      <c r="T109" s="25">
        <f>+T102+1</f>
        <v>19</v>
      </c>
      <c r="U109" s="25" t="s">
        <v>531</v>
      </c>
      <c r="V109" s="25">
        <f>+U159</f>
        <v>-13.05</v>
      </c>
      <c r="W109" s="14" t="s">
        <v>664</v>
      </c>
    </row>
    <row r="110" spans="1:23" x14ac:dyDescent="0.25">
      <c r="A110" t="s">
        <v>108</v>
      </c>
      <c r="B110" s="29" t="str">
        <f t="shared" si="12"/>
        <v>#6</v>
      </c>
      <c r="C110" s="29">
        <f t="shared" si="12"/>
        <v>18</v>
      </c>
      <c r="D110" s="29" t="str">
        <f t="shared" si="12"/>
        <v>=</v>
      </c>
      <c r="E110" s="29">
        <f t="shared" si="12"/>
        <v>0.04</v>
      </c>
      <c r="F110" s="29" t="str">
        <f t="shared" si="12"/>
        <v>(Q peck increment. # pecks = z/Q)</v>
      </c>
      <c r="Q110">
        <f t="shared" si="1"/>
        <v>58</v>
      </c>
      <c r="S110" s="13" t="s">
        <v>529</v>
      </c>
      <c r="T110" s="25">
        <f>+T103+1</f>
        <v>19</v>
      </c>
      <c r="U110" s="25" t="s">
        <v>531</v>
      </c>
      <c r="V110" s="25">
        <f>+V159</f>
        <v>-0.82499999999999996</v>
      </c>
      <c r="W110" s="14" t="s">
        <v>665</v>
      </c>
    </row>
    <row r="111" spans="1:23" x14ac:dyDescent="0.25">
      <c r="A111" t="s">
        <v>109</v>
      </c>
      <c r="B111" s="29" t="str">
        <f t="shared" si="12"/>
        <v>#7</v>
      </c>
      <c r="C111" s="29">
        <f t="shared" si="12"/>
        <v>18</v>
      </c>
      <c r="D111" s="29" t="str">
        <f t="shared" si="12"/>
        <v>=</v>
      </c>
      <c r="E111" s="29">
        <f t="shared" si="12"/>
        <v>1</v>
      </c>
      <c r="F111" s="29" t="str">
        <f t="shared" si="12"/>
        <v>(F peck feed rate= returned default feed rate)</v>
      </c>
      <c r="Q111">
        <f t="shared" si="1"/>
        <v>59</v>
      </c>
      <c r="S111" s="13" t="s">
        <v>530</v>
      </c>
      <c r="T111" s="25">
        <f>+T104+1</f>
        <v>19</v>
      </c>
      <c r="U111" s="25" t="s">
        <v>531</v>
      </c>
      <c r="V111" s="25">
        <f t="shared" ref="V111:W115" si="19">+V139</f>
        <v>-0.2</v>
      </c>
      <c r="W111" s="14" t="str">
        <f t="shared" si="19"/>
        <v>(Z-hole peck drill depth)</v>
      </c>
    </row>
    <row r="112" spans="1:23" x14ac:dyDescent="0.25">
      <c r="A112" t="s">
        <v>110</v>
      </c>
      <c r="B112" s="29" t="str">
        <f t="shared" si="12"/>
        <v>#1</v>
      </c>
      <c r="C112" s="29">
        <f t="shared" si="12"/>
        <v>19</v>
      </c>
      <c r="D112" s="29" t="str">
        <f t="shared" si="12"/>
        <v>=</v>
      </c>
      <c r="E112" s="29">
        <f t="shared" si="12"/>
        <v>-13.05</v>
      </c>
      <c r="F112" s="29" t="str">
        <f t="shared" si="12"/>
        <v>(X-BASE Caster hole)</v>
      </c>
      <c r="Q112">
        <f t="shared" si="1"/>
        <v>60</v>
      </c>
      <c r="S112" s="13" t="s">
        <v>557</v>
      </c>
      <c r="T112" s="25">
        <f t="shared" ref="T112:T115" si="20">+T105+1</f>
        <v>19</v>
      </c>
      <c r="U112" s="25" t="s">
        <v>531</v>
      </c>
      <c r="V112" s="25">
        <f t="shared" si="19"/>
        <v>0.05</v>
      </c>
      <c r="W112" s="14" t="str">
        <f t="shared" si="19"/>
        <v>(R withdraw position= initial and final position)</v>
      </c>
    </row>
    <row r="113" spans="1:23" x14ac:dyDescent="0.25">
      <c r="A113" t="s">
        <v>111</v>
      </c>
      <c r="B113" s="29" t="str">
        <f t="shared" si="12"/>
        <v>#2</v>
      </c>
      <c r="C113" s="29">
        <f t="shared" si="12"/>
        <v>19</v>
      </c>
      <c r="D113" s="29" t="str">
        <f t="shared" si="12"/>
        <v>=</v>
      </c>
      <c r="E113" s="29">
        <f t="shared" si="12"/>
        <v>-0.82499999999999996</v>
      </c>
      <c r="F113" s="29" t="str">
        <f t="shared" si="12"/>
        <v>(Y-BASE Caster hole)</v>
      </c>
      <c r="Q113">
        <f t="shared" si="1"/>
        <v>61</v>
      </c>
      <c r="S113" s="13" t="s">
        <v>558</v>
      </c>
      <c r="T113" s="25">
        <f t="shared" si="20"/>
        <v>19</v>
      </c>
      <c r="U113" s="25" t="s">
        <v>531</v>
      </c>
      <c r="V113" s="25">
        <f t="shared" si="19"/>
        <v>1</v>
      </c>
      <c r="W113" s="14" t="str">
        <f t="shared" si="19"/>
        <v>(L # repeats)</v>
      </c>
    </row>
    <row r="114" spans="1:23" x14ac:dyDescent="0.25">
      <c r="A114" t="s">
        <v>112</v>
      </c>
      <c r="B114" s="29" t="str">
        <f t="shared" si="12"/>
        <v>#3</v>
      </c>
      <c r="C114" s="29">
        <f t="shared" si="12"/>
        <v>19</v>
      </c>
      <c r="D114" s="29" t="str">
        <f t="shared" si="12"/>
        <v>=</v>
      </c>
      <c r="E114" s="29">
        <f t="shared" si="12"/>
        <v>-0.2</v>
      </c>
      <c r="F114" s="29" t="str">
        <f t="shared" si="12"/>
        <v>(Z-hole peck drill depth)</v>
      </c>
      <c r="Q114">
        <f t="shared" si="1"/>
        <v>62</v>
      </c>
      <c r="S114" s="13" t="s">
        <v>559</v>
      </c>
      <c r="T114" s="25">
        <f t="shared" si="20"/>
        <v>19</v>
      </c>
      <c r="U114" s="25" t="s">
        <v>531</v>
      </c>
      <c r="V114" s="25">
        <f t="shared" si="19"/>
        <v>0.04</v>
      </c>
      <c r="W114" s="14" t="str">
        <f t="shared" si="19"/>
        <v>(Q peck increment. # pecks = z/Q)</v>
      </c>
    </row>
    <row r="115" spans="1:23" x14ac:dyDescent="0.25">
      <c r="A115" t="s">
        <v>113</v>
      </c>
      <c r="B115" s="29" t="str">
        <f t="shared" si="12"/>
        <v>#4</v>
      </c>
      <c r="C115" s="29">
        <f t="shared" si="12"/>
        <v>19</v>
      </c>
      <c r="D115" s="29" t="str">
        <f t="shared" si="12"/>
        <v>=</v>
      </c>
      <c r="E115" s="29">
        <f t="shared" si="12"/>
        <v>0.05</v>
      </c>
      <c r="F115" s="29" t="str">
        <f t="shared" si="12"/>
        <v>(R withdraw position= initial and final position)</v>
      </c>
      <c r="Q115">
        <f t="shared" si="1"/>
        <v>63</v>
      </c>
      <c r="S115" s="13" t="s">
        <v>560</v>
      </c>
      <c r="T115" s="25">
        <f t="shared" si="20"/>
        <v>19</v>
      </c>
      <c r="U115" s="25" t="s">
        <v>531</v>
      </c>
      <c r="V115" s="25">
        <f t="shared" si="19"/>
        <v>1</v>
      </c>
      <c r="W115" s="14" t="str">
        <f t="shared" si="19"/>
        <v>(F peck feed rate= returned default feed rate)</v>
      </c>
    </row>
    <row r="116" spans="1:23" x14ac:dyDescent="0.25">
      <c r="A116" t="s">
        <v>114</v>
      </c>
      <c r="B116" s="29" t="str">
        <f t="shared" si="12"/>
        <v>#5</v>
      </c>
      <c r="C116" s="29">
        <f t="shared" si="12"/>
        <v>19</v>
      </c>
      <c r="D116" s="29" t="str">
        <f t="shared" si="12"/>
        <v>=</v>
      </c>
      <c r="E116" s="29">
        <f t="shared" si="12"/>
        <v>1</v>
      </c>
      <c r="F116" s="29" t="str">
        <f t="shared" si="12"/>
        <v>(L # repeats)</v>
      </c>
      <c r="Q116">
        <f t="shared" si="1"/>
        <v>64</v>
      </c>
      <c r="S116" s="13" t="s">
        <v>528</v>
      </c>
      <c r="T116" s="25">
        <f>+T109+1</f>
        <v>20</v>
      </c>
      <c r="U116" s="25" t="s">
        <v>531</v>
      </c>
      <c r="V116" s="25">
        <f>+U160</f>
        <v>-13.05</v>
      </c>
      <c r="W116" s="14" t="s">
        <v>664</v>
      </c>
    </row>
    <row r="117" spans="1:23" x14ac:dyDescent="0.25">
      <c r="A117" t="s">
        <v>115</v>
      </c>
      <c r="B117" s="29" t="str">
        <f t="shared" si="12"/>
        <v>#6</v>
      </c>
      <c r="C117" s="29">
        <f t="shared" si="12"/>
        <v>19</v>
      </c>
      <c r="D117" s="29" t="str">
        <f t="shared" si="12"/>
        <v>=</v>
      </c>
      <c r="E117" s="29">
        <f t="shared" si="12"/>
        <v>0.04</v>
      </c>
      <c r="F117" s="29" t="str">
        <f t="shared" si="12"/>
        <v>(Q peck increment. # pecks = z/Q)</v>
      </c>
      <c r="Q117">
        <f t="shared" si="1"/>
        <v>65</v>
      </c>
      <c r="S117" s="13" t="s">
        <v>529</v>
      </c>
      <c r="T117" s="25">
        <f>+T110+1</f>
        <v>20</v>
      </c>
      <c r="U117" s="25" t="s">
        <v>531</v>
      </c>
      <c r="V117" s="25">
        <f>+V160</f>
        <v>-4.1749999999999998</v>
      </c>
      <c r="W117" s="14" t="s">
        <v>665</v>
      </c>
    </row>
    <row r="118" spans="1:23" x14ac:dyDescent="0.25">
      <c r="A118" t="s">
        <v>116</v>
      </c>
      <c r="B118" s="29" t="str">
        <f t="shared" si="12"/>
        <v>#7</v>
      </c>
      <c r="C118" s="29">
        <f t="shared" si="12"/>
        <v>19</v>
      </c>
      <c r="D118" s="29" t="str">
        <f t="shared" si="12"/>
        <v>=</v>
      </c>
      <c r="E118" s="29">
        <f t="shared" si="12"/>
        <v>1</v>
      </c>
      <c r="F118" s="29" t="str">
        <f t="shared" si="12"/>
        <v>(F peck feed rate= returned default feed rate)</v>
      </c>
      <c r="Q118">
        <f t="shared" ref="Q118:Q136" si="21">1+Q117</f>
        <v>66</v>
      </c>
      <c r="S118" s="13" t="s">
        <v>530</v>
      </c>
      <c r="T118" s="25">
        <f>+T111+1</f>
        <v>20</v>
      </c>
      <c r="U118" s="25" t="s">
        <v>531</v>
      </c>
      <c r="V118" s="25">
        <f t="shared" ref="V118:W122" si="22">+V139</f>
        <v>-0.2</v>
      </c>
      <c r="W118" s="14" t="str">
        <f t="shared" si="22"/>
        <v>(Z-hole peck drill depth)</v>
      </c>
    </row>
    <row r="119" spans="1:23" x14ac:dyDescent="0.25">
      <c r="A119" t="s">
        <v>117</v>
      </c>
      <c r="B119" s="29" t="str">
        <f t="shared" si="12"/>
        <v>#1</v>
      </c>
      <c r="C119" s="29">
        <f t="shared" si="12"/>
        <v>20</v>
      </c>
      <c r="D119" s="29" t="str">
        <f t="shared" si="12"/>
        <v>=</v>
      </c>
      <c r="E119" s="29">
        <f t="shared" si="12"/>
        <v>-13.05</v>
      </c>
      <c r="F119" s="29" t="str">
        <f t="shared" si="12"/>
        <v>(X-BASE Caster hole)</v>
      </c>
      <c r="Q119">
        <f t="shared" si="21"/>
        <v>67</v>
      </c>
      <c r="S119" s="13" t="s">
        <v>557</v>
      </c>
      <c r="T119" s="25">
        <f t="shared" ref="T119:T122" si="23">+T112+1</f>
        <v>20</v>
      </c>
      <c r="U119" s="25" t="s">
        <v>531</v>
      </c>
      <c r="V119" s="25">
        <f t="shared" si="22"/>
        <v>0.05</v>
      </c>
      <c r="W119" s="14" t="str">
        <f t="shared" si="22"/>
        <v>(R withdraw position= initial and final position)</v>
      </c>
    </row>
    <row r="120" spans="1:23" x14ac:dyDescent="0.25">
      <c r="A120" t="s">
        <v>118</v>
      </c>
      <c r="B120" s="29" t="str">
        <f t="shared" ref="B120:F139" si="24">+S117</f>
        <v>#2</v>
      </c>
      <c r="C120" s="29">
        <f t="shared" si="24"/>
        <v>20</v>
      </c>
      <c r="D120" s="29" t="str">
        <f t="shared" si="24"/>
        <v>=</v>
      </c>
      <c r="E120" s="29">
        <f t="shared" si="24"/>
        <v>-4.1749999999999998</v>
      </c>
      <c r="F120" s="29" t="str">
        <f t="shared" si="24"/>
        <v>(Y-BASE Caster hole)</v>
      </c>
      <c r="Q120">
        <f t="shared" si="21"/>
        <v>68</v>
      </c>
      <c r="S120" s="13" t="s">
        <v>558</v>
      </c>
      <c r="T120" s="25">
        <f t="shared" si="23"/>
        <v>20</v>
      </c>
      <c r="U120" s="25" t="s">
        <v>531</v>
      </c>
      <c r="V120" s="25">
        <f t="shared" si="22"/>
        <v>1</v>
      </c>
      <c r="W120" s="14" t="str">
        <f t="shared" si="22"/>
        <v>(L # repeats)</v>
      </c>
    </row>
    <row r="121" spans="1:23" x14ac:dyDescent="0.25">
      <c r="A121" t="s">
        <v>119</v>
      </c>
      <c r="B121" s="29" t="str">
        <f t="shared" si="24"/>
        <v>#3</v>
      </c>
      <c r="C121" s="29">
        <f t="shared" si="24"/>
        <v>20</v>
      </c>
      <c r="D121" s="29" t="str">
        <f t="shared" si="24"/>
        <v>=</v>
      </c>
      <c r="E121" s="29">
        <f t="shared" si="24"/>
        <v>-0.2</v>
      </c>
      <c r="F121" s="29" t="str">
        <f t="shared" si="24"/>
        <v>(Z-hole peck drill depth)</v>
      </c>
      <c r="Q121">
        <f t="shared" si="21"/>
        <v>69</v>
      </c>
      <c r="S121" s="13" t="s">
        <v>559</v>
      </c>
      <c r="T121" s="25">
        <f t="shared" si="23"/>
        <v>20</v>
      </c>
      <c r="U121" s="25" t="s">
        <v>531</v>
      </c>
      <c r="V121" s="25">
        <f t="shared" si="22"/>
        <v>0.04</v>
      </c>
      <c r="W121" s="14" t="str">
        <f t="shared" si="22"/>
        <v>(Q peck increment. # pecks = z/Q)</v>
      </c>
    </row>
    <row r="122" spans="1:23" x14ac:dyDescent="0.25">
      <c r="A122" t="s">
        <v>120</v>
      </c>
      <c r="B122" s="29" t="str">
        <f t="shared" si="24"/>
        <v>#4</v>
      </c>
      <c r="C122" s="29">
        <f t="shared" si="24"/>
        <v>20</v>
      </c>
      <c r="D122" s="29" t="str">
        <f t="shared" si="24"/>
        <v>=</v>
      </c>
      <c r="E122" s="29">
        <f t="shared" si="24"/>
        <v>0.05</v>
      </c>
      <c r="F122" s="29" t="str">
        <f t="shared" si="24"/>
        <v>(R withdraw position= initial and final position)</v>
      </c>
      <c r="Q122">
        <f t="shared" si="21"/>
        <v>70</v>
      </c>
      <c r="S122" s="13" t="s">
        <v>560</v>
      </c>
      <c r="T122" s="25">
        <f t="shared" si="23"/>
        <v>20</v>
      </c>
      <c r="U122" s="25" t="s">
        <v>531</v>
      </c>
      <c r="V122" s="25">
        <f t="shared" si="22"/>
        <v>1</v>
      </c>
      <c r="W122" s="14" t="str">
        <f t="shared" si="22"/>
        <v>(F peck feed rate= returned default feed rate)</v>
      </c>
    </row>
    <row r="123" spans="1:23" x14ac:dyDescent="0.25">
      <c r="A123" t="s">
        <v>121</v>
      </c>
      <c r="B123" s="29" t="str">
        <f t="shared" si="24"/>
        <v>#5</v>
      </c>
      <c r="C123" s="29">
        <f t="shared" si="24"/>
        <v>20</v>
      </c>
      <c r="D123" s="29" t="str">
        <f t="shared" si="24"/>
        <v>=</v>
      </c>
      <c r="E123" s="29">
        <f t="shared" si="24"/>
        <v>1</v>
      </c>
      <c r="F123" s="29" t="str">
        <f t="shared" si="24"/>
        <v>(L # repeats)</v>
      </c>
      <c r="Q123">
        <f t="shared" si="21"/>
        <v>71</v>
      </c>
      <c r="S123" s="13" t="s">
        <v>528</v>
      </c>
      <c r="T123" s="25">
        <f>+T116+1</f>
        <v>21</v>
      </c>
      <c r="U123" s="25" t="s">
        <v>531</v>
      </c>
      <c r="V123" s="25">
        <f>+U161</f>
        <v>-10.199999999999999</v>
      </c>
      <c r="W123" s="14" t="s">
        <v>664</v>
      </c>
    </row>
    <row r="124" spans="1:23" x14ac:dyDescent="0.25">
      <c r="A124" t="s">
        <v>122</v>
      </c>
      <c r="B124" s="29" t="str">
        <f t="shared" si="24"/>
        <v>#6</v>
      </c>
      <c r="C124" s="29">
        <f t="shared" si="24"/>
        <v>20</v>
      </c>
      <c r="D124" s="29" t="str">
        <f t="shared" si="24"/>
        <v>=</v>
      </c>
      <c r="E124" s="29">
        <f t="shared" si="24"/>
        <v>0.04</v>
      </c>
      <c r="F124" s="29" t="str">
        <f t="shared" si="24"/>
        <v>(Q peck increment. # pecks = z/Q)</v>
      </c>
      <c r="Q124">
        <f t="shared" si="21"/>
        <v>72</v>
      </c>
      <c r="S124" s="13" t="s">
        <v>529</v>
      </c>
      <c r="T124" s="25">
        <f>+T117+1</f>
        <v>21</v>
      </c>
      <c r="U124" s="25" t="s">
        <v>531</v>
      </c>
      <c r="V124" s="25">
        <f>+V161</f>
        <v>-0.82499999999999996</v>
      </c>
      <c r="W124" s="14" t="s">
        <v>665</v>
      </c>
    </row>
    <row r="125" spans="1:23" x14ac:dyDescent="0.25">
      <c r="A125" t="s">
        <v>123</v>
      </c>
      <c r="B125" s="29" t="str">
        <f t="shared" si="24"/>
        <v>#7</v>
      </c>
      <c r="C125" s="29">
        <f t="shared" si="24"/>
        <v>20</v>
      </c>
      <c r="D125" s="29" t="str">
        <f t="shared" si="24"/>
        <v>=</v>
      </c>
      <c r="E125" s="29">
        <f t="shared" si="24"/>
        <v>1</v>
      </c>
      <c r="F125" s="29" t="str">
        <f t="shared" si="24"/>
        <v>(F peck feed rate= returned default feed rate)</v>
      </c>
      <c r="Q125">
        <f t="shared" si="21"/>
        <v>73</v>
      </c>
      <c r="S125" s="13" t="s">
        <v>530</v>
      </c>
      <c r="T125" s="25">
        <f>+T118+1</f>
        <v>21</v>
      </c>
      <c r="U125" s="25" t="s">
        <v>531</v>
      </c>
      <c r="V125" s="25">
        <f t="shared" ref="V125:W129" si="25">+V139</f>
        <v>-0.2</v>
      </c>
      <c r="W125" s="14" t="str">
        <f t="shared" si="25"/>
        <v>(Z-hole peck drill depth)</v>
      </c>
    </row>
    <row r="126" spans="1:23" x14ac:dyDescent="0.25">
      <c r="A126" t="s">
        <v>124</v>
      </c>
      <c r="B126" s="29" t="str">
        <f t="shared" si="24"/>
        <v>#1</v>
      </c>
      <c r="C126" s="29">
        <f t="shared" si="24"/>
        <v>21</v>
      </c>
      <c r="D126" s="29" t="str">
        <f t="shared" si="24"/>
        <v>=</v>
      </c>
      <c r="E126" s="29">
        <f t="shared" si="24"/>
        <v>-10.199999999999999</v>
      </c>
      <c r="F126" s="29" t="str">
        <f t="shared" si="24"/>
        <v>(X-BASE Caster hole)</v>
      </c>
      <c r="Q126">
        <f t="shared" si="21"/>
        <v>74</v>
      </c>
      <c r="S126" s="13" t="s">
        <v>557</v>
      </c>
      <c r="T126" s="25">
        <f t="shared" ref="T126:T136" si="26">+T119+1</f>
        <v>21</v>
      </c>
      <c r="U126" s="25" t="s">
        <v>531</v>
      </c>
      <c r="V126" s="25">
        <f t="shared" si="25"/>
        <v>0.05</v>
      </c>
      <c r="W126" s="14" t="str">
        <f t="shared" si="25"/>
        <v>(R withdraw position= initial and final position)</v>
      </c>
    </row>
    <row r="127" spans="1:23" x14ac:dyDescent="0.25">
      <c r="A127" t="s">
        <v>125</v>
      </c>
      <c r="B127" s="29" t="str">
        <f t="shared" si="24"/>
        <v>#2</v>
      </c>
      <c r="C127" s="29">
        <f t="shared" si="24"/>
        <v>21</v>
      </c>
      <c r="D127" s="29" t="str">
        <f t="shared" si="24"/>
        <v>=</v>
      </c>
      <c r="E127" s="29">
        <f t="shared" si="24"/>
        <v>-0.82499999999999996</v>
      </c>
      <c r="F127" s="29" t="str">
        <f t="shared" si="24"/>
        <v>(Y-BASE Caster hole)</v>
      </c>
      <c r="Q127">
        <f t="shared" si="21"/>
        <v>75</v>
      </c>
      <c r="S127" s="13" t="s">
        <v>558</v>
      </c>
      <c r="T127" s="25">
        <f t="shared" si="26"/>
        <v>21</v>
      </c>
      <c r="U127" s="25" t="s">
        <v>531</v>
      </c>
      <c r="V127" s="25">
        <f t="shared" si="25"/>
        <v>1</v>
      </c>
      <c r="W127" s="14" t="str">
        <f t="shared" si="25"/>
        <v>(L # repeats)</v>
      </c>
    </row>
    <row r="128" spans="1:23" x14ac:dyDescent="0.25">
      <c r="A128" t="s">
        <v>126</v>
      </c>
      <c r="B128" s="29" t="str">
        <f t="shared" si="24"/>
        <v>#3</v>
      </c>
      <c r="C128" s="29">
        <f t="shared" si="24"/>
        <v>21</v>
      </c>
      <c r="D128" s="29" t="str">
        <f t="shared" si="24"/>
        <v>=</v>
      </c>
      <c r="E128" s="29">
        <f t="shared" si="24"/>
        <v>-0.2</v>
      </c>
      <c r="F128" s="29" t="str">
        <f t="shared" si="24"/>
        <v>(Z-hole peck drill depth)</v>
      </c>
      <c r="Q128">
        <f t="shared" si="21"/>
        <v>76</v>
      </c>
      <c r="S128" s="13" t="s">
        <v>559</v>
      </c>
      <c r="T128" s="25">
        <f t="shared" si="26"/>
        <v>21</v>
      </c>
      <c r="U128" s="25" t="s">
        <v>531</v>
      </c>
      <c r="V128" s="25">
        <f t="shared" si="25"/>
        <v>0.04</v>
      </c>
      <c r="W128" s="14" t="str">
        <f t="shared" si="25"/>
        <v>(Q peck increment. # pecks = z/Q)</v>
      </c>
    </row>
    <row r="129" spans="1:23" x14ac:dyDescent="0.25">
      <c r="A129" t="s">
        <v>127</v>
      </c>
      <c r="B129" s="29" t="str">
        <f t="shared" si="24"/>
        <v>#4</v>
      </c>
      <c r="C129" s="29">
        <f t="shared" si="24"/>
        <v>21</v>
      </c>
      <c r="D129" s="29" t="str">
        <f t="shared" si="24"/>
        <v>=</v>
      </c>
      <c r="E129" s="29">
        <f t="shared" si="24"/>
        <v>0.05</v>
      </c>
      <c r="F129" s="29" t="str">
        <f t="shared" si="24"/>
        <v>(R withdraw position= initial and final position)</v>
      </c>
      <c r="Q129">
        <f t="shared" si="21"/>
        <v>77</v>
      </c>
      <c r="S129" s="13" t="s">
        <v>560</v>
      </c>
      <c r="T129" s="25">
        <f t="shared" si="26"/>
        <v>21</v>
      </c>
      <c r="U129" s="25" t="s">
        <v>531</v>
      </c>
      <c r="V129" s="25">
        <f t="shared" si="25"/>
        <v>1</v>
      </c>
      <c r="W129" s="14" t="str">
        <f t="shared" si="25"/>
        <v>(F peck feed rate= returned default feed rate)</v>
      </c>
    </row>
    <row r="130" spans="1:23" x14ac:dyDescent="0.25">
      <c r="A130" t="s">
        <v>128</v>
      </c>
      <c r="B130" s="29" t="str">
        <f t="shared" si="24"/>
        <v>#5</v>
      </c>
      <c r="C130" s="29">
        <f t="shared" si="24"/>
        <v>21</v>
      </c>
      <c r="D130" s="29" t="str">
        <f t="shared" si="24"/>
        <v>=</v>
      </c>
      <c r="E130" s="29">
        <f t="shared" si="24"/>
        <v>1</v>
      </c>
      <c r="F130" s="29" t="str">
        <f t="shared" si="24"/>
        <v>(L # repeats)</v>
      </c>
      <c r="Q130">
        <f t="shared" si="21"/>
        <v>78</v>
      </c>
      <c r="S130" s="13" t="s">
        <v>528</v>
      </c>
      <c r="T130" s="25">
        <f t="shared" si="26"/>
        <v>22</v>
      </c>
      <c r="U130" s="25" t="s">
        <v>531</v>
      </c>
      <c r="V130" s="25">
        <f>+U162</f>
        <v>-10.199999999999999</v>
      </c>
      <c r="W130" s="14" t="s">
        <v>664</v>
      </c>
    </row>
    <row r="131" spans="1:23" x14ac:dyDescent="0.25">
      <c r="A131" t="s">
        <v>129</v>
      </c>
      <c r="B131" s="29" t="str">
        <f t="shared" si="24"/>
        <v>#6</v>
      </c>
      <c r="C131" s="29">
        <f t="shared" si="24"/>
        <v>21</v>
      </c>
      <c r="D131" s="29" t="str">
        <f t="shared" si="24"/>
        <v>=</v>
      </c>
      <c r="E131" s="29">
        <f t="shared" si="24"/>
        <v>0.04</v>
      </c>
      <c r="F131" s="29" t="str">
        <f t="shared" si="24"/>
        <v>(Q peck increment. # pecks = z/Q)</v>
      </c>
      <c r="Q131">
        <f t="shared" si="21"/>
        <v>79</v>
      </c>
      <c r="S131" s="13" t="s">
        <v>529</v>
      </c>
      <c r="T131" s="25">
        <f t="shared" si="26"/>
        <v>22</v>
      </c>
      <c r="U131" s="25" t="s">
        <v>531</v>
      </c>
      <c r="V131" s="25">
        <f>+V162</f>
        <v>-4.1749999999999998</v>
      </c>
      <c r="W131" s="14" t="s">
        <v>665</v>
      </c>
    </row>
    <row r="132" spans="1:23" x14ac:dyDescent="0.25">
      <c r="A132" t="s">
        <v>130</v>
      </c>
      <c r="B132" s="29" t="str">
        <f t="shared" si="24"/>
        <v>#7</v>
      </c>
      <c r="C132" s="29">
        <f t="shared" si="24"/>
        <v>21</v>
      </c>
      <c r="D132" s="29" t="str">
        <f t="shared" si="24"/>
        <v>=</v>
      </c>
      <c r="E132" s="29">
        <f t="shared" si="24"/>
        <v>1</v>
      </c>
      <c r="F132" s="29" t="str">
        <f t="shared" si="24"/>
        <v>(F peck feed rate= returned default feed rate)</v>
      </c>
      <c r="Q132">
        <f t="shared" si="21"/>
        <v>80</v>
      </c>
      <c r="S132" s="13" t="s">
        <v>530</v>
      </c>
      <c r="T132" s="25">
        <f t="shared" si="26"/>
        <v>22</v>
      </c>
      <c r="U132" s="25" t="s">
        <v>531</v>
      </c>
      <c r="V132" s="25">
        <f t="shared" ref="V132:W136" si="27">+V139</f>
        <v>-0.2</v>
      </c>
      <c r="W132" s="14" t="str">
        <f t="shared" si="27"/>
        <v>(Z-hole peck drill depth)</v>
      </c>
    </row>
    <row r="133" spans="1:23" x14ac:dyDescent="0.25">
      <c r="A133" t="s">
        <v>131</v>
      </c>
      <c r="B133" s="29" t="str">
        <f t="shared" si="24"/>
        <v>#1</v>
      </c>
      <c r="C133" s="29">
        <f t="shared" si="24"/>
        <v>22</v>
      </c>
      <c r="D133" s="29" t="str">
        <f t="shared" si="24"/>
        <v>=</v>
      </c>
      <c r="E133" s="29">
        <f t="shared" si="24"/>
        <v>-10.199999999999999</v>
      </c>
      <c r="F133" s="29" t="str">
        <f t="shared" si="24"/>
        <v>(X-BASE Caster hole)</v>
      </c>
      <c r="Q133">
        <f t="shared" si="21"/>
        <v>81</v>
      </c>
      <c r="S133" s="13" t="s">
        <v>557</v>
      </c>
      <c r="T133" s="25">
        <f t="shared" si="26"/>
        <v>22</v>
      </c>
      <c r="U133" s="25" t="s">
        <v>531</v>
      </c>
      <c r="V133" s="25">
        <f t="shared" si="27"/>
        <v>0.05</v>
      </c>
      <c r="W133" s="14" t="str">
        <f t="shared" si="27"/>
        <v>(R withdraw position= initial and final position)</v>
      </c>
    </row>
    <row r="134" spans="1:23" x14ac:dyDescent="0.25">
      <c r="A134" t="s">
        <v>132</v>
      </c>
      <c r="B134" s="29" t="str">
        <f t="shared" si="24"/>
        <v>#2</v>
      </c>
      <c r="C134" s="29">
        <f t="shared" si="24"/>
        <v>22</v>
      </c>
      <c r="D134" s="29" t="str">
        <f t="shared" si="24"/>
        <v>=</v>
      </c>
      <c r="E134" s="29">
        <f t="shared" si="24"/>
        <v>-4.1749999999999998</v>
      </c>
      <c r="F134" s="29" t="str">
        <f t="shared" si="24"/>
        <v>(Y-BASE Caster hole)</v>
      </c>
      <c r="Q134">
        <f t="shared" si="21"/>
        <v>82</v>
      </c>
      <c r="S134" s="13" t="s">
        <v>558</v>
      </c>
      <c r="T134" s="25">
        <f t="shared" si="26"/>
        <v>22</v>
      </c>
      <c r="U134" s="25" t="s">
        <v>531</v>
      </c>
      <c r="V134" s="25">
        <f t="shared" si="27"/>
        <v>1</v>
      </c>
      <c r="W134" s="14" t="str">
        <f t="shared" si="27"/>
        <v>(L # repeats)</v>
      </c>
    </row>
    <row r="135" spans="1:23" x14ac:dyDescent="0.25">
      <c r="A135" t="s">
        <v>133</v>
      </c>
      <c r="B135" s="29" t="str">
        <f t="shared" si="24"/>
        <v>#3</v>
      </c>
      <c r="C135" s="29">
        <f t="shared" si="24"/>
        <v>22</v>
      </c>
      <c r="D135" s="29" t="str">
        <f t="shared" si="24"/>
        <v>=</v>
      </c>
      <c r="E135" s="29">
        <f t="shared" si="24"/>
        <v>-0.2</v>
      </c>
      <c r="F135" s="29" t="str">
        <f t="shared" si="24"/>
        <v>(Z-hole peck drill depth)</v>
      </c>
      <c r="Q135">
        <f t="shared" si="21"/>
        <v>83</v>
      </c>
      <c r="S135" s="13" t="s">
        <v>559</v>
      </c>
      <c r="T135" s="25">
        <f t="shared" si="26"/>
        <v>22</v>
      </c>
      <c r="U135" s="25" t="s">
        <v>531</v>
      </c>
      <c r="V135" s="25">
        <f t="shared" si="27"/>
        <v>0.04</v>
      </c>
      <c r="W135" s="14" t="str">
        <f t="shared" si="27"/>
        <v>(Q peck increment. # pecks = z/Q)</v>
      </c>
    </row>
    <row r="136" spans="1:23" x14ac:dyDescent="0.25">
      <c r="A136" t="s">
        <v>134</v>
      </c>
      <c r="B136" s="29" t="str">
        <f t="shared" si="24"/>
        <v>#4</v>
      </c>
      <c r="C136" s="29">
        <f t="shared" si="24"/>
        <v>22</v>
      </c>
      <c r="D136" s="29" t="str">
        <f t="shared" si="24"/>
        <v>=</v>
      </c>
      <c r="E136" s="29">
        <f t="shared" si="24"/>
        <v>0.05</v>
      </c>
      <c r="F136" s="29" t="str">
        <f t="shared" si="24"/>
        <v>(R withdraw position= initial and final position)</v>
      </c>
      <c r="Q136">
        <f t="shared" si="21"/>
        <v>84</v>
      </c>
      <c r="S136" s="17" t="s">
        <v>560</v>
      </c>
      <c r="T136" s="6">
        <f t="shared" si="26"/>
        <v>22</v>
      </c>
      <c r="U136" s="6" t="s">
        <v>531</v>
      </c>
      <c r="V136" s="6">
        <f t="shared" si="27"/>
        <v>1</v>
      </c>
      <c r="W136" s="18" t="str">
        <f t="shared" si="27"/>
        <v>(F peck feed rate= returned default feed rate)</v>
      </c>
    </row>
    <row r="137" spans="1:23" x14ac:dyDescent="0.25">
      <c r="A137" s="26" t="s">
        <v>135</v>
      </c>
      <c r="B137" s="29" t="str">
        <f t="shared" si="24"/>
        <v>#5</v>
      </c>
      <c r="C137" s="29">
        <f t="shared" si="24"/>
        <v>22</v>
      </c>
      <c r="D137" s="29" t="str">
        <f t="shared" si="24"/>
        <v>=</v>
      </c>
      <c r="E137" s="29">
        <f t="shared" si="24"/>
        <v>1</v>
      </c>
      <c r="F137" s="29" t="str">
        <f t="shared" si="24"/>
        <v>(L # repeats)</v>
      </c>
    </row>
    <row r="138" spans="1:23" x14ac:dyDescent="0.25">
      <c r="A138" t="s">
        <v>136</v>
      </c>
      <c r="B138" s="29" t="str">
        <f t="shared" si="24"/>
        <v>#6</v>
      </c>
      <c r="C138" s="29">
        <f t="shared" si="24"/>
        <v>22</v>
      </c>
      <c r="D138" s="29" t="str">
        <f t="shared" si="24"/>
        <v>=</v>
      </c>
      <c r="E138" s="29">
        <f t="shared" si="24"/>
        <v>0.04</v>
      </c>
      <c r="F138" s="29" t="str">
        <f t="shared" si="24"/>
        <v>(Q peck increment. # pecks = z/Q)</v>
      </c>
      <c r="T138" s="10" t="s">
        <v>671</v>
      </c>
      <c r="U138" s="10" t="s">
        <v>671</v>
      </c>
      <c r="V138" s="10" t="s">
        <v>671</v>
      </c>
      <c r="W138" s="10" t="s">
        <v>671</v>
      </c>
    </row>
    <row r="139" spans="1:23" x14ac:dyDescent="0.25">
      <c r="A139" t="s">
        <v>137</v>
      </c>
      <c r="B139" s="29" t="str">
        <f t="shared" si="24"/>
        <v>#7</v>
      </c>
      <c r="C139" s="29">
        <f t="shared" si="24"/>
        <v>22</v>
      </c>
      <c r="D139" s="29" t="str">
        <f t="shared" si="24"/>
        <v>=</v>
      </c>
      <c r="E139" s="29">
        <f t="shared" si="24"/>
        <v>1</v>
      </c>
      <c r="F139" s="29" t="str">
        <f t="shared" si="24"/>
        <v>(F peck feed rate= returned default feed rate)</v>
      </c>
      <c r="T139" s="10" t="s">
        <v>671</v>
      </c>
      <c r="V139" s="28">
        <v>-0.2</v>
      </c>
      <c r="W139" s="25" t="s">
        <v>699</v>
      </c>
    </row>
    <row r="140" spans="1:23" x14ac:dyDescent="0.25">
      <c r="A140" t="s">
        <v>138</v>
      </c>
      <c r="B140" s="5" t="s">
        <v>548</v>
      </c>
      <c r="C140" s="5"/>
      <c r="D140" s="5"/>
      <c r="E140" s="5"/>
      <c r="F140" s="5" t="s">
        <v>645</v>
      </c>
      <c r="T140" s="10" t="s">
        <v>671</v>
      </c>
      <c r="V140" s="28">
        <v>0.05</v>
      </c>
      <c r="W140" s="25" t="s">
        <v>659</v>
      </c>
    </row>
    <row r="141" spans="1:23" x14ac:dyDescent="0.25">
      <c r="A141" t="s">
        <v>139</v>
      </c>
      <c r="T141" s="10" t="s">
        <v>671</v>
      </c>
      <c r="V141" s="28">
        <v>1</v>
      </c>
      <c r="W141" s="25" t="s">
        <v>642</v>
      </c>
    </row>
    <row r="142" spans="1:23" x14ac:dyDescent="0.25">
      <c r="A142" t="s">
        <v>140</v>
      </c>
      <c r="B142" t="s">
        <v>646</v>
      </c>
      <c r="T142" s="10" t="s">
        <v>671</v>
      </c>
      <c r="V142" s="28">
        <v>0.04</v>
      </c>
      <c r="W142" s="25" t="s">
        <v>661</v>
      </c>
    </row>
    <row r="143" spans="1:23" x14ac:dyDescent="0.25">
      <c r="A143" t="s">
        <v>141</v>
      </c>
      <c r="C143" t="s">
        <v>590</v>
      </c>
      <c r="T143" s="10" t="s">
        <v>671</v>
      </c>
      <c r="V143" s="28">
        <v>1</v>
      </c>
      <c r="W143" s="25" t="s">
        <v>660</v>
      </c>
    </row>
    <row r="144" spans="1:23" x14ac:dyDescent="0.25">
      <c r="A144" t="s">
        <v>142</v>
      </c>
      <c r="C144" t="s">
        <v>591</v>
      </c>
      <c r="T144" s="10" t="s">
        <v>671</v>
      </c>
      <c r="V144" s="31">
        <v>12</v>
      </c>
      <c r="W144" s="14" t="s">
        <v>639</v>
      </c>
    </row>
    <row r="145" spans="1:26" x14ac:dyDescent="0.25">
      <c r="A145" t="s">
        <v>143</v>
      </c>
      <c r="C145" t="s">
        <v>592</v>
      </c>
      <c r="T145" s="10" t="s">
        <v>671</v>
      </c>
      <c r="V145" s="31">
        <v>0</v>
      </c>
      <c r="W145" t="s">
        <v>711</v>
      </c>
    </row>
    <row r="146" spans="1:26" x14ac:dyDescent="0.25">
      <c r="A146" t="s">
        <v>144</v>
      </c>
      <c r="C146" t="s">
        <v>593</v>
      </c>
      <c r="T146" s="10" t="s">
        <v>671</v>
      </c>
      <c r="V146" s="31">
        <v>2</v>
      </c>
      <c r="W146" t="s">
        <v>701</v>
      </c>
    </row>
    <row r="147" spans="1:26" x14ac:dyDescent="0.25">
      <c r="A147" t="s">
        <v>145</v>
      </c>
      <c r="C147" t="s">
        <v>594</v>
      </c>
      <c r="T147" s="10" t="s">
        <v>671</v>
      </c>
      <c r="V147" s="31">
        <v>800</v>
      </c>
      <c r="W147" t="s">
        <v>703</v>
      </c>
    </row>
    <row r="148" spans="1:26" x14ac:dyDescent="0.25">
      <c r="A148" t="s">
        <v>146</v>
      </c>
      <c r="C148" t="s">
        <v>595</v>
      </c>
      <c r="V148" t="s">
        <v>564</v>
      </c>
    </row>
    <row r="149" spans="1:26" x14ac:dyDescent="0.25">
      <c r="A149" t="s">
        <v>147</v>
      </c>
      <c r="C149" t="s">
        <v>596</v>
      </c>
      <c r="T149" s="1">
        <v>0</v>
      </c>
      <c r="U149" t="s">
        <v>515</v>
      </c>
      <c r="V149" t="s">
        <v>516</v>
      </c>
    </row>
    <row r="150" spans="1:26" x14ac:dyDescent="0.25">
      <c r="A150" t="s">
        <v>148</v>
      </c>
      <c r="C150" t="s">
        <v>597</v>
      </c>
      <c r="T150" s="1">
        <v>1</v>
      </c>
      <c r="U150">
        <v>0</v>
      </c>
      <c r="V150">
        <v>-1.75</v>
      </c>
    </row>
    <row r="151" spans="1:26" x14ac:dyDescent="0.25">
      <c r="A151" t="s">
        <v>149</v>
      </c>
      <c r="C151" t="s">
        <v>598</v>
      </c>
      <c r="T151" s="1">
        <v>2</v>
      </c>
      <c r="U151">
        <v>2</v>
      </c>
      <c r="V151">
        <v>-1.75</v>
      </c>
    </row>
    <row r="152" spans="1:26" x14ac:dyDescent="0.25">
      <c r="A152" t="s">
        <v>150</v>
      </c>
      <c r="C152" t="s">
        <v>599</v>
      </c>
      <c r="T152" s="1">
        <v>3</v>
      </c>
      <c r="U152">
        <v>-2</v>
      </c>
      <c r="V152">
        <v>-1.75</v>
      </c>
    </row>
    <row r="153" spans="1:26" x14ac:dyDescent="0.25">
      <c r="A153" t="s">
        <v>151</v>
      </c>
      <c r="C153" t="s">
        <v>600</v>
      </c>
      <c r="E153" s="1"/>
      <c r="R153" t="s">
        <v>519</v>
      </c>
      <c r="T153" s="1">
        <v>4</v>
      </c>
      <c r="U153" s="4">
        <v>-8.8650000000000002</v>
      </c>
      <c r="V153">
        <v>-2.5859999999999999</v>
      </c>
    </row>
    <row r="154" spans="1:26" x14ac:dyDescent="0.25">
      <c r="A154" t="s">
        <v>152</v>
      </c>
      <c r="C154" t="s">
        <v>601</v>
      </c>
      <c r="E154" s="1"/>
      <c r="R154" s="6" t="s">
        <v>518</v>
      </c>
      <c r="S154" s="6"/>
      <c r="T154" s="7">
        <v>5</v>
      </c>
      <c r="U154" s="6">
        <v>-10.219000000000001</v>
      </c>
      <c r="V154" s="6">
        <v>-3.2189999999999999</v>
      </c>
    </row>
    <row r="155" spans="1:26" x14ac:dyDescent="0.25">
      <c r="A155" t="s">
        <v>153</v>
      </c>
      <c r="C155" t="s">
        <v>602</v>
      </c>
      <c r="R155" t="s">
        <v>510</v>
      </c>
      <c r="T155" s="1">
        <v>6</v>
      </c>
      <c r="U155" s="2">
        <v>-14.175000000000001</v>
      </c>
      <c r="V155" s="2">
        <v>-0.82499999999999996</v>
      </c>
    </row>
    <row r="156" spans="1:26" x14ac:dyDescent="0.25">
      <c r="A156" t="s">
        <v>154</v>
      </c>
      <c r="C156" t="s">
        <v>556</v>
      </c>
      <c r="T156" s="1">
        <v>7</v>
      </c>
      <c r="U156" s="2">
        <v>-14.175000000000001</v>
      </c>
      <c r="V156" s="2">
        <v>-4.1749999999999998</v>
      </c>
      <c r="X156" t="s">
        <v>533</v>
      </c>
      <c r="Y156">
        <f>-30/2+2.85/2+0.825</f>
        <v>-12.75</v>
      </c>
      <c r="Z156" t="s">
        <v>647</v>
      </c>
    </row>
    <row r="157" spans="1:26" x14ac:dyDescent="0.25">
      <c r="A157" t="s">
        <v>155</v>
      </c>
      <c r="C157" t="s">
        <v>603</v>
      </c>
      <c r="T157" s="1">
        <v>8</v>
      </c>
      <c r="U157" s="2">
        <v>-11.324999999999999</v>
      </c>
      <c r="V157" s="2">
        <v>-0.82499999999999996</v>
      </c>
      <c r="X157" t="s">
        <v>534</v>
      </c>
      <c r="Y157">
        <f>-3.35/2-0.825</f>
        <v>-2.5</v>
      </c>
      <c r="Z157" t="s">
        <v>648</v>
      </c>
    </row>
    <row r="158" spans="1:26" x14ac:dyDescent="0.25">
      <c r="A158" t="s">
        <v>156</v>
      </c>
      <c r="C158" t="s">
        <v>604</v>
      </c>
      <c r="T158" s="1">
        <v>9</v>
      </c>
      <c r="U158" s="2">
        <v>-11.324999999999999</v>
      </c>
      <c r="V158" s="2">
        <v>-4.1749999999999998</v>
      </c>
      <c r="Z158" t="s">
        <v>649</v>
      </c>
    </row>
    <row r="159" spans="1:26" x14ac:dyDescent="0.25">
      <c r="A159" t="s">
        <v>157</v>
      </c>
      <c r="C159" t="s">
        <v>605</v>
      </c>
      <c r="R159" t="s">
        <v>509</v>
      </c>
      <c r="T159" s="1">
        <v>10</v>
      </c>
      <c r="U159" s="3">
        <v>-13.05</v>
      </c>
      <c r="V159" s="3">
        <v>-0.82499999999999996</v>
      </c>
    </row>
    <row r="160" spans="1:26" x14ac:dyDescent="0.25">
      <c r="A160" t="s">
        <v>158</v>
      </c>
      <c r="C160" t="s">
        <v>606</v>
      </c>
      <c r="T160" s="1">
        <v>11</v>
      </c>
      <c r="U160" s="3">
        <v>-13.05</v>
      </c>
      <c r="V160" s="3">
        <v>-4.1749999999999998</v>
      </c>
      <c r="X160" t="s">
        <v>533</v>
      </c>
      <c r="Y160">
        <f>-30/2+2.85/2+0.825+1.125</f>
        <v>-11.625</v>
      </c>
      <c r="Z160" t="s">
        <v>650</v>
      </c>
    </row>
    <row r="161" spans="1:26" x14ac:dyDescent="0.25">
      <c r="A161" t="s">
        <v>159</v>
      </c>
      <c r="C161" t="s">
        <v>607</v>
      </c>
      <c r="T161" s="1">
        <v>12</v>
      </c>
      <c r="U161" s="3">
        <v>-10.199999999999999</v>
      </c>
      <c r="V161" s="3">
        <v>-0.82499999999999996</v>
      </c>
      <c r="X161" t="s">
        <v>534</v>
      </c>
      <c r="Y161">
        <f>-3.35/2-0.825</f>
        <v>-2.5</v>
      </c>
      <c r="Z161" t="s">
        <v>651</v>
      </c>
    </row>
    <row r="162" spans="1:26" x14ac:dyDescent="0.25">
      <c r="A162" t="s">
        <v>160</v>
      </c>
      <c r="C162" t="s">
        <v>608</v>
      </c>
      <c r="T162" s="1">
        <v>13</v>
      </c>
      <c r="U162" s="3">
        <v>-10.199999999999999</v>
      </c>
      <c r="V162" s="3">
        <v>-4.1749999999999998</v>
      </c>
      <c r="Z162" t="s">
        <v>649</v>
      </c>
    </row>
    <row r="163" spans="1:26" x14ac:dyDescent="0.25">
      <c r="A163" t="s">
        <v>161</v>
      </c>
      <c r="C163" t="s">
        <v>609</v>
      </c>
      <c r="Q163" s="10" t="s">
        <v>671</v>
      </c>
    </row>
    <row r="164" spans="1:26" x14ac:dyDescent="0.25">
      <c r="A164" t="s">
        <v>162</v>
      </c>
      <c r="C164" t="s">
        <v>556</v>
      </c>
      <c r="Q164" s="10" t="s">
        <v>671</v>
      </c>
    </row>
    <row r="165" spans="1:26" x14ac:dyDescent="0.25">
      <c r="A165" t="s">
        <v>163</v>
      </c>
      <c r="C165" t="s">
        <v>610</v>
      </c>
      <c r="Q165" s="10" t="s">
        <v>671</v>
      </c>
    </row>
    <row r="166" spans="1:26" x14ac:dyDescent="0.25">
      <c r="A166" t="s">
        <v>164</v>
      </c>
      <c r="C166" t="s">
        <v>611</v>
      </c>
      <c r="Q166" s="10" t="s">
        <v>671</v>
      </c>
    </row>
    <row r="167" spans="1:26" x14ac:dyDescent="0.25">
      <c r="A167" t="s">
        <v>165</v>
      </c>
      <c r="C167" t="s">
        <v>612</v>
      </c>
      <c r="Q167" s="10" t="s">
        <v>671</v>
      </c>
    </row>
    <row r="168" spans="1:26" x14ac:dyDescent="0.25">
      <c r="A168" t="s">
        <v>166</v>
      </c>
      <c r="Q168" s="10" t="s">
        <v>671</v>
      </c>
    </row>
    <row r="169" spans="1:26" x14ac:dyDescent="0.25">
      <c r="A169" t="s">
        <v>167</v>
      </c>
      <c r="Q169" s="10" t="s">
        <v>671</v>
      </c>
    </row>
    <row r="170" spans="1:26" x14ac:dyDescent="0.25">
      <c r="A170" t="s">
        <v>168</v>
      </c>
      <c r="Q170" s="10" t="s">
        <v>671</v>
      </c>
    </row>
    <row r="171" spans="1:26" x14ac:dyDescent="0.25">
      <c r="A171" t="s">
        <v>169</v>
      </c>
      <c r="Q171" s="10" t="s">
        <v>671</v>
      </c>
    </row>
    <row r="172" spans="1:26" x14ac:dyDescent="0.25">
      <c r="A172" t="s">
        <v>170</v>
      </c>
      <c r="Q172" s="10" t="s">
        <v>671</v>
      </c>
    </row>
    <row r="173" spans="1:26" x14ac:dyDescent="0.25">
      <c r="Q173" s="10"/>
    </row>
    <row r="174" spans="1:26" x14ac:dyDescent="0.25">
      <c r="Q174" s="10"/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74"/>
  <sheetViews>
    <sheetView workbookViewId="0">
      <selection sqref="A1:P172"/>
    </sheetView>
  </sheetViews>
  <sheetFormatPr defaultRowHeight="15" x14ac:dyDescent="0.25"/>
  <cols>
    <col min="1" max="1" width="7.140625" customWidth="1"/>
    <col min="3" max="3" width="4.85546875" customWidth="1"/>
    <col min="4" max="4" width="10.140625" customWidth="1"/>
    <col min="5" max="5" width="7.28515625" customWidth="1"/>
    <col min="6" max="6" width="6.7109375" customWidth="1"/>
    <col min="7" max="7" width="6.42578125" customWidth="1"/>
    <col min="8" max="8" width="11.7109375" customWidth="1"/>
    <col min="9" max="9" width="4.85546875" customWidth="1"/>
    <col min="11" max="11" width="4.85546875" customWidth="1"/>
    <col min="13" max="13" width="5.85546875" customWidth="1"/>
    <col min="16" max="16" width="25.7109375" customWidth="1"/>
    <col min="17" max="17" width="4.140625" customWidth="1"/>
    <col min="18" max="18" width="3.5703125" customWidth="1"/>
    <col min="19" max="19" width="8.7109375" customWidth="1"/>
    <col min="21" max="21" width="27" customWidth="1"/>
  </cols>
  <sheetData>
    <row r="1" spans="1:17" x14ac:dyDescent="0.25">
      <c r="Q1" s="10" t="s">
        <v>671</v>
      </c>
    </row>
    <row r="2" spans="1:17" x14ac:dyDescent="0.25">
      <c r="A2" s="26" t="s">
        <v>0</v>
      </c>
      <c r="B2" s="2" t="s">
        <v>679</v>
      </c>
      <c r="C2" s="2"/>
      <c r="Q2" s="10" t="s">
        <v>671</v>
      </c>
    </row>
    <row r="3" spans="1:17" x14ac:dyDescent="0.25">
      <c r="A3" t="s">
        <v>1</v>
      </c>
      <c r="B3" t="s">
        <v>673</v>
      </c>
      <c r="Q3" s="10" t="s">
        <v>671</v>
      </c>
    </row>
    <row r="4" spans="1:17" x14ac:dyDescent="0.25">
      <c r="A4" t="s">
        <v>2</v>
      </c>
      <c r="B4" t="s">
        <v>674</v>
      </c>
      <c r="Q4" s="10" t="s">
        <v>671</v>
      </c>
    </row>
    <row r="5" spans="1:17" x14ac:dyDescent="0.25">
      <c r="A5" t="s">
        <v>3</v>
      </c>
      <c r="B5" t="s">
        <v>675</v>
      </c>
      <c r="Q5" s="10" t="s">
        <v>671</v>
      </c>
    </row>
    <row r="6" spans="1:17" x14ac:dyDescent="0.25">
      <c r="A6" t="s">
        <v>4</v>
      </c>
      <c r="B6" t="s">
        <v>549</v>
      </c>
      <c r="C6" t="s">
        <v>589</v>
      </c>
      <c r="D6">
        <v>9052</v>
      </c>
      <c r="E6" s="2" t="s">
        <v>687</v>
      </c>
      <c r="Q6" s="10" t="s">
        <v>671</v>
      </c>
    </row>
    <row r="7" spans="1:17" x14ac:dyDescent="0.25">
      <c r="A7" t="s">
        <v>5</v>
      </c>
      <c r="B7" t="s">
        <v>676</v>
      </c>
      <c r="Q7" s="10" t="s">
        <v>671</v>
      </c>
    </row>
    <row r="8" spans="1:17" x14ac:dyDescent="0.25">
      <c r="A8" t="s">
        <v>6</v>
      </c>
      <c r="B8" t="s">
        <v>672</v>
      </c>
      <c r="Q8" s="10" t="s">
        <v>671</v>
      </c>
    </row>
    <row r="9" spans="1:17" x14ac:dyDescent="0.25">
      <c r="A9" t="s">
        <v>7</v>
      </c>
      <c r="B9" t="s">
        <v>580</v>
      </c>
      <c r="C9" t="s">
        <v>531</v>
      </c>
      <c r="D9">
        <v>100</v>
      </c>
      <c r="E9" t="s">
        <v>639</v>
      </c>
      <c r="Q9" s="10" t="s">
        <v>671</v>
      </c>
    </row>
    <row r="10" spans="1:17" x14ac:dyDescent="0.25">
      <c r="A10" t="s">
        <v>8</v>
      </c>
      <c r="B10" t="s">
        <v>700</v>
      </c>
      <c r="C10" t="s">
        <v>531</v>
      </c>
      <c r="D10">
        <v>101</v>
      </c>
      <c r="E10" t="s">
        <v>711</v>
      </c>
      <c r="Q10" s="10" t="s">
        <v>671</v>
      </c>
    </row>
    <row r="11" spans="1:17" x14ac:dyDescent="0.25">
      <c r="A11" t="s">
        <v>9</v>
      </c>
      <c r="B11" t="s">
        <v>702</v>
      </c>
      <c r="C11" t="s">
        <v>531</v>
      </c>
      <c r="D11">
        <v>102</v>
      </c>
      <c r="E11" t="s">
        <v>701</v>
      </c>
      <c r="Q11" s="10" t="s">
        <v>671</v>
      </c>
    </row>
    <row r="12" spans="1:17" x14ac:dyDescent="0.25">
      <c r="A12" t="s">
        <v>10</v>
      </c>
      <c r="B12" t="s">
        <v>705</v>
      </c>
      <c r="C12" t="s">
        <v>531</v>
      </c>
      <c r="D12">
        <v>103</v>
      </c>
      <c r="E12" t="s">
        <v>703</v>
      </c>
      <c r="Q12" s="10" t="s">
        <v>671</v>
      </c>
    </row>
    <row r="13" spans="1:17" x14ac:dyDescent="0.25">
      <c r="A13" t="s">
        <v>11</v>
      </c>
      <c r="B13" t="s">
        <v>537</v>
      </c>
      <c r="C13" t="s">
        <v>531</v>
      </c>
      <c r="D13">
        <v>110</v>
      </c>
      <c r="E13" t="s">
        <v>616</v>
      </c>
      <c r="Q13" s="10" t="s">
        <v>671</v>
      </c>
    </row>
    <row r="14" spans="1:17" x14ac:dyDescent="0.25">
      <c r="A14" t="s">
        <v>12</v>
      </c>
      <c r="B14" t="s">
        <v>538</v>
      </c>
      <c r="C14" t="s">
        <v>531</v>
      </c>
      <c r="D14">
        <v>210</v>
      </c>
      <c r="E14" t="s">
        <v>617</v>
      </c>
      <c r="Q14" s="10" t="s">
        <v>671</v>
      </c>
    </row>
    <row r="15" spans="1:17" x14ac:dyDescent="0.25">
      <c r="A15" t="s">
        <v>13</v>
      </c>
      <c r="B15" t="s">
        <v>539</v>
      </c>
      <c r="C15" t="s">
        <v>531</v>
      </c>
      <c r="D15">
        <v>310</v>
      </c>
      <c r="E15" t="s">
        <v>698</v>
      </c>
      <c r="Q15" s="10" t="s">
        <v>671</v>
      </c>
    </row>
    <row r="16" spans="1:17" x14ac:dyDescent="0.25">
      <c r="A16" t="s">
        <v>14</v>
      </c>
      <c r="B16" t="s">
        <v>550</v>
      </c>
      <c r="C16" t="s">
        <v>531</v>
      </c>
      <c r="D16">
        <v>410</v>
      </c>
      <c r="E16" t="s">
        <v>618</v>
      </c>
      <c r="Q16" s="10" t="s">
        <v>671</v>
      </c>
    </row>
    <row r="17" spans="1:19" x14ac:dyDescent="0.25">
      <c r="A17" t="s">
        <v>15</v>
      </c>
      <c r="B17" t="s">
        <v>551</v>
      </c>
      <c r="C17" t="s">
        <v>531</v>
      </c>
      <c r="D17">
        <v>510</v>
      </c>
      <c r="E17" t="s">
        <v>670</v>
      </c>
      <c r="Q17" s="10" t="s">
        <v>671</v>
      </c>
    </row>
    <row r="18" spans="1:19" x14ac:dyDescent="0.25">
      <c r="A18" t="s">
        <v>16</v>
      </c>
      <c r="B18" t="s">
        <v>561</v>
      </c>
      <c r="C18" t="s">
        <v>531</v>
      </c>
      <c r="D18">
        <v>610</v>
      </c>
      <c r="E18" t="s">
        <v>619</v>
      </c>
      <c r="Q18" s="10" t="s">
        <v>671</v>
      </c>
    </row>
    <row r="19" spans="1:19" x14ac:dyDescent="0.25">
      <c r="A19" t="s">
        <v>17</v>
      </c>
      <c r="B19" t="s">
        <v>562</v>
      </c>
      <c r="C19" t="s">
        <v>531</v>
      </c>
      <c r="D19">
        <v>710</v>
      </c>
      <c r="E19" t="s">
        <v>620</v>
      </c>
      <c r="Q19" s="10" t="s">
        <v>671</v>
      </c>
    </row>
    <row r="20" spans="1:19" x14ac:dyDescent="0.25">
      <c r="A20" t="s">
        <v>18</v>
      </c>
      <c r="B20" t="s">
        <v>692</v>
      </c>
      <c r="C20" t="s">
        <v>583</v>
      </c>
      <c r="D20" t="s">
        <v>708</v>
      </c>
      <c r="F20" t="s">
        <v>693</v>
      </c>
      <c r="Q20" s="10" t="s">
        <v>671</v>
      </c>
    </row>
    <row r="21" spans="1:19" x14ac:dyDescent="0.25">
      <c r="A21" t="s">
        <v>19</v>
      </c>
      <c r="B21" t="s">
        <v>553</v>
      </c>
      <c r="C21" t="s">
        <v>584</v>
      </c>
      <c r="F21" t="s">
        <v>613</v>
      </c>
      <c r="Q21" s="10" t="s">
        <v>671</v>
      </c>
      <c r="S21" t="s">
        <v>652</v>
      </c>
    </row>
    <row r="22" spans="1:19" x14ac:dyDescent="0.25">
      <c r="A22" t="s">
        <v>20</v>
      </c>
      <c r="B22" t="s">
        <v>552</v>
      </c>
      <c r="F22" t="s">
        <v>614</v>
      </c>
      <c r="Q22" s="10" t="s">
        <v>671</v>
      </c>
      <c r="S22" t="s">
        <v>654</v>
      </c>
    </row>
    <row r="23" spans="1:19" x14ac:dyDescent="0.25">
      <c r="A23" t="s">
        <v>21</v>
      </c>
      <c r="B23" t="s">
        <v>577</v>
      </c>
      <c r="C23" t="s">
        <v>536</v>
      </c>
      <c r="D23" t="s">
        <v>709</v>
      </c>
      <c r="E23" t="s">
        <v>578</v>
      </c>
      <c r="F23">
        <v>5</v>
      </c>
      <c r="G23" t="s">
        <v>615</v>
      </c>
      <c r="Q23" s="10" t="s">
        <v>671</v>
      </c>
      <c r="S23" t="s">
        <v>653</v>
      </c>
    </row>
    <row r="24" spans="1:19" x14ac:dyDescent="0.25">
      <c r="A24" t="s">
        <v>22</v>
      </c>
      <c r="B24" t="s">
        <v>554</v>
      </c>
      <c r="C24" t="s">
        <v>578</v>
      </c>
      <c r="D24">
        <v>5</v>
      </c>
      <c r="E24" t="s">
        <v>621</v>
      </c>
      <c r="Q24" s="10" t="s">
        <v>671</v>
      </c>
      <c r="S24" t="s">
        <v>656</v>
      </c>
    </row>
    <row r="25" spans="1:19" x14ac:dyDescent="0.25">
      <c r="A25" t="s">
        <v>23</v>
      </c>
      <c r="B25" t="s">
        <v>549</v>
      </c>
      <c r="C25" t="s">
        <v>587</v>
      </c>
      <c r="D25">
        <v>9051</v>
      </c>
      <c r="E25" t="s">
        <v>547</v>
      </c>
      <c r="F25" t="s">
        <v>694</v>
      </c>
      <c r="G25" s="2" t="s">
        <v>623</v>
      </c>
      <c r="Q25" s="10" t="s">
        <v>671</v>
      </c>
      <c r="S25" t="s">
        <v>655</v>
      </c>
    </row>
    <row r="26" spans="1:19" x14ac:dyDescent="0.25">
      <c r="A26" t="s">
        <v>24</v>
      </c>
      <c r="B26" t="s">
        <v>554</v>
      </c>
      <c r="C26" t="s">
        <v>578</v>
      </c>
      <c r="D26">
        <v>5</v>
      </c>
      <c r="E26" t="s">
        <v>621</v>
      </c>
      <c r="Q26" s="10" t="s">
        <v>671</v>
      </c>
      <c r="S26" t="s">
        <v>657</v>
      </c>
    </row>
    <row r="27" spans="1:19" x14ac:dyDescent="0.25">
      <c r="A27" t="s">
        <v>25</v>
      </c>
      <c r="B27" t="s">
        <v>577</v>
      </c>
      <c r="C27" t="s">
        <v>536</v>
      </c>
      <c r="D27" t="s">
        <v>709</v>
      </c>
      <c r="E27" t="s">
        <v>578</v>
      </c>
      <c r="F27">
        <v>5</v>
      </c>
      <c r="G27" t="s">
        <v>624</v>
      </c>
      <c r="Q27" s="10" t="s">
        <v>671</v>
      </c>
      <c r="S27" t="s">
        <v>658</v>
      </c>
    </row>
    <row r="28" spans="1:19" x14ac:dyDescent="0.25">
      <c r="A28" s="26" t="s">
        <v>26</v>
      </c>
      <c r="B28" t="s">
        <v>577</v>
      </c>
      <c r="C28" t="s">
        <v>505</v>
      </c>
      <c r="D28">
        <v>0</v>
      </c>
      <c r="E28" t="s">
        <v>506</v>
      </c>
      <c r="F28">
        <v>1</v>
      </c>
      <c r="G28" t="s">
        <v>578</v>
      </c>
      <c r="H28">
        <v>15</v>
      </c>
      <c r="I28" t="s">
        <v>625</v>
      </c>
      <c r="Q28" s="10" t="s">
        <v>671</v>
      </c>
    </row>
    <row r="29" spans="1:19" x14ac:dyDescent="0.25">
      <c r="A29" t="s">
        <v>27</v>
      </c>
      <c r="B29" t="s">
        <v>690</v>
      </c>
      <c r="C29" t="s">
        <v>691</v>
      </c>
      <c r="Q29" s="10" t="s">
        <v>671</v>
      </c>
    </row>
    <row r="30" spans="1:19" x14ac:dyDescent="0.25">
      <c r="A30" t="s">
        <v>28</v>
      </c>
      <c r="B30" t="s">
        <v>688</v>
      </c>
      <c r="C30" s="5" t="s">
        <v>626</v>
      </c>
      <c r="Q30" s="10" t="s">
        <v>671</v>
      </c>
    </row>
    <row r="31" spans="1:19" x14ac:dyDescent="0.25">
      <c r="A31" s="26" t="s">
        <v>579</v>
      </c>
      <c r="B31" s="2" t="s">
        <v>706</v>
      </c>
      <c r="Q31" s="10" t="s">
        <v>671</v>
      </c>
    </row>
    <row r="32" spans="1:19" x14ac:dyDescent="0.25">
      <c r="A32" t="s">
        <v>30</v>
      </c>
      <c r="B32" t="s">
        <v>537</v>
      </c>
      <c r="C32" t="s">
        <v>531</v>
      </c>
      <c r="D32" t="s">
        <v>680</v>
      </c>
      <c r="F32" t="s">
        <v>627</v>
      </c>
      <c r="Q32" s="10" t="s">
        <v>671</v>
      </c>
      <c r="S32" t="s">
        <v>576</v>
      </c>
    </row>
    <row r="33" spans="1:23" x14ac:dyDescent="0.25">
      <c r="A33" t="s">
        <v>31</v>
      </c>
      <c r="B33" t="s">
        <v>538</v>
      </c>
      <c r="C33" t="s">
        <v>531</v>
      </c>
      <c r="D33" t="s">
        <v>681</v>
      </c>
      <c r="F33" t="s">
        <v>628</v>
      </c>
      <c r="Q33" s="10" t="s">
        <v>671</v>
      </c>
      <c r="S33" t="s">
        <v>572</v>
      </c>
    </row>
    <row r="34" spans="1:23" x14ac:dyDescent="0.25">
      <c r="A34" t="s">
        <v>32</v>
      </c>
      <c r="B34" t="s">
        <v>539</v>
      </c>
      <c r="C34" t="s">
        <v>531</v>
      </c>
      <c r="D34" t="s">
        <v>682</v>
      </c>
      <c r="F34" t="s">
        <v>629</v>
      </c>
      <c r="Q34" s="10" t="s">
        <v>671</v>
      </c>
      <c r="S34" t="s">
        <v>573</v>
      </c>
    </row>
    <row r="35" spans="1:23" x14ac:dyDescent="0.25">
      <c r="A35" t="s">
        <v>33</v>
      </c>
      <c r="B35" t="s">
        <v>550</v>
      </c>
      <c r="C35" t="s">
        <v>531</v>
      </c>
      <c r="D35" t="s">
        <v>683</v>
      </c>
      <c r="F35" t="s">
        <v>630</v>
      </c>
      <c r="Q35" s="10" t="s">
        <v>671</v>
      </c>
      <c r="S35" t="s">
        <v>574</v>
      </c>
    </row>
    <row r="36" spans="1:23" x14ac:dyDescent="0.25">
      <c r="A36" t="s">
        <v>34</v>
      </c>
      <c r="B36" t="s">
        <v>551</v>
      </c>
      <c r="C36" t="s">
        <v>531</v>
      </c>
      <c r="D36" t="s">
        <v>684</v>
      </c>
      <c r="F36" t="s">
        <v>631</v>
      </c>
      <c r="Q36" s="10" t="s">
        <v>671</v>
      </c>
      <c r="S36" t="s">
        <v>575</v>
      </c>
    </row>
    <row r="37" spans="1:23" x14ac:dyDescent="0.25">
      <c r="A37" t="s">
        <v>35</v>
      </c>
      <c r="B37" t="s">
        <v>561</v>
      </c>
      <c r="C37" t="s">
        <v>531</v>
      </c>
      <c r="D37" t="s">
        <v>685</v>
      </c>
      <c r="F37" t="s">
        <v>632</v>
      </c>
      <c r="Q37" s="10" t="s">
        <v>671</v>
      </c>
      <c r="S37" t="s">
        <v>570</v>
      </c>
    </row>
    <row r="38" spans="1:23" x14ac:dyDescent="0.25">
      <c r="A38" t="s">
        <v>36</v>
      </c>
      <c r="B38" t="s">
        <v>562</v>
      </c>
      <c r="C38" t="s">
        <v>531</v>
      </c>
      <c r="D38" t="s">
        <v>686</v>
      </c>
      <c r="F38" t="s">
        <v>633</v>
      </c>
      <c r="Q38" s="10" t="s">
        <v>671</v>
      </c>
      <c r="S38" t="s">
        <v>571</v>
      </c>
    </row>
    <row r="39" spans="1:23" x14ac:dyDescent="0.25">
      <c r="A39" t="s">
        <v>37</v>
      </c>
      <c r="B39" t="s">
        <v>622</v>
      </c>
      <c r="Q39" s="10" t="s">
        <v>671</v>
      </c>
    </row>
    <row r="40" spans="1:23" x14ac:dyDescent="0.25">
      <c r="A40" t="s">
        <v>38</v>
      </c>
      <c r="B40" t="s">
        <v>577</v>
      </c>
      <c r="C40" t="s">
        <v>536</v>
      </c>
      <c r="D40" t="s">
        <v>709</v>
      </c>
      <c r="E40" t="s">
        <v>578</v>
      </c>
      <c r="F40" s="32">
        <v>5</v>
      </c>
      <c r="G40" t="s">
        <v>615</v>
      </c>
    </row>
    <row r="41" spans="1:23" x14ac:dyDescent="0.25">
      <c r="A41" t="s">
        <v>39</v>
      </c>
      <c r="B41" t="s">
        <v>577</v>
      </c>
      <c r="C41" t="s">
        <v>505</v>
      </c>
      <c r="D41" t="s">
        <v>540</v>
      </c>
      <c r="E41" t="s">
        <v>506</v>
      </c>
      <c r="F41" t="s">
        <v>541</v>
      </c>
      <c r="G41" t="s">
        <v>578</v>
      </c>
      <c r="H41" s="32">
        <v>15</v>
      </c>
      <c r="I41" t="s">
        <v>583</v>
      </c>
      <c r="J41" t="s">
        <v>708</v>
      </c>
      <c r="K41" t="s">
        <v>634</v>
      </c>
    </row>
    <row r="42" spans="1:23" x14ac:dyDescent="0.25">
      <c r="A42" t="s">
        <v>40</v>
      </c>
      <c r="B42" t="s">
        <v>577</v>
      </c>
      <c r="C42" t="s">
        <v>536</v>
      </c>
      <c r="D42" t="s">
        <v>713</v>
      </c>
      <c r="E42" t="s">
        <v>578</v>
      </c>
      <c r="F42" s="32">
        <v>5</v>
      </c>
      <c r="I42" t="s">
        <v>636</v>
      </c>
    </row>
    <row r="43" spans="1:23" x14ac:dyDescent="0.25">
      <c r="A43" t="s">
        <v>41</v>
      </c>
      <c r="B43" t="s">
        <v>584</v>
      </c>
      <c r="C43" t="s">
        <v>578</v>
      </c>
      <c r="D43" t="s">
        <v>585</v>
      </c>
      <c r="F43" t="s">
        <v>635</v>
      </c>
    </row>
    <row r="44" spans="1:23" x14ac:dyDescent="0.25">
      <c r="A44" t="s">
        <v>42</v>
      </c>
      <c r="B44" t="s">
        <v>582</v>
      </c>
      <c r="C44" t="s">
        <v>587</v>
      </c>
      <c r="D44" s="32">
        <v>1.5</v>
      </c>
      <c r="F44" t="s">
        <v>689</v>
      </c>
    </row>
    <row r="45" spans="1:23" x14ac:dyDescent="0.25">
      <c r="A45" t="s">
        <v>43</v>
      </c>
      <c r="B45" t="s">
        <v>535</v>
      </c>
      <c r="C45" t="s">
        <v>505</v>
      </c>
      <c r="D45" t="s">
        <v>540</v>
      </c>
      <c r="E45" t="s">
        <v>506</v>
      </c>
      <c r="F45" t="s">
        <v>541</v>
      </c>
      <c r="G45" t="s">
        <v>536</v>
      </c>
      <c r="H45" t="s">
        <v>542</v>
      </c>
      <c r="I45" t="s">
        <v>543</v>
      </c>
      <c r="J45" t="s">
        <v>544</v>
      </c>
      <c r="K45" t="s">
        <v>545</v>
      </c>
      <c r="L45" t="s">
        <v>546</v>
      </c>
      <c r="M45" t="s">
        <v>547</v>
      </c>
      <c r="N45" t="s">
        <v>588</v>
      </c>
      <c r="O45" t="s">
        <v>697</v>
      </c>
    </row>
    <row r="46" spans="1:23" x14ac:dyDescent="0.25">
      <c r="A46" t="s">
        <v>44</v>
      </c>
      <c r="B46" t="s">
        <v>730</v>
      </c>
      <c r="C46" t="s">
        <v>505</v>
      </c>
      <c r="D46" t="s">
        <v>540</v>
      </c>
      <c r="E46" t="s">
        <v>506</v>
      </c>
      <c r="F46" t="s">
        <v>541</v>
      </c>
      <c r="G46" t="s">
        <v>536</v>
      </c>
      <c r="H46" t="s">
        <v>710</v>
      </c>
      <c r="I46" t="s">
        <v>543</v>
      </c>
      <c r="J46" t="s">
        <v>544</v>
      </c>
      <c r="N46" t="s">
        <v>731</v>
      </c>
      <c r="S46" s="30" t="s">
        <v>677</v>
      </c>
      <c r="V46" s="27" t="str">
        <f>+V148</f>
        <v>LLB-30</v>
      </c>
      <c r="W46" t="s">
        <v>678</v>
      </c>
    </row>
    <row r="47" spans="1:23" x14ac:dyDescent="0.25">
      <c r="A47" s="26" t="s">
        <v>45</v>
      </c>
      <c r="B47" t="s">
        <v>577</v>
      </c>
      <c r="C47" t="s">
        <v>536</v>
      </c>
      <c r="D47" t="s">
        <v>709</v>
      </c>
      <c r="E47" t="s">
        <v>578</v>
      </c>
      <c r="F47">
        <v>5</v>
      </c>
      <c r="H47" t="s">
        <v>637</v>
      </c>
      <c r="S47" s="13" t="s">
        <v>528</v>
      </c>
      <c r="T47" s="10" t="s">
        <v>581</v>
      </c>
      <c r="U47" s="25" t="s">
        <v>531</v>
      </c>
      <c r="V47" s="31">
        <f>+V144</f>
        <v>12</v>
      </c>
      <c r="W47" s="25" t="str">
        <f>+W144</f>
        <v>(Total # of holes described below)</v>
      </c>
    </row>
    <row r="48" spans="1:23" x14ac:dyDescent="0.25">
      <c r="A48" t="s">
        <v>46</v>
      </c>
      <c r="B48" s="5" t="s">
        <v>548</v>
      </c>
      <c r="C48" s="5"/>
      <c r="D48" s="5"/>
      <c r="E48" s="5"/>
      <c r="F48" s="5" t="s">
        <v>638</v>
      </c>
      <c r="S48" s="13" t="s">
        <v>528</v>
      </c>
      <c r="T48" s="10" t="s">
        <v>695</v>
      </c>
      <c r="U48" s="25" t="s">
        <v>531</v>
      </c>
      <c r="V48" s="31">
        <v>0</v>
      </c>
      <c r="W48" s="25" t="str">
        <f>+W145</f>
        <v>(Extra addon, non-peck drill depth)</v>
      </c>
    </row>
    <row r="49" spans="1:23" x14ac:dyDescent="0.25">
      <c r="A49" t="s">
        <v>47</v>
      </c>
      <c r="S49" s="13" t="s">
        <v>528</v>
      </c>
      <c r="T49" s="10" t="s">
        <v>696</v>
      </c>
      <c r="U49" s="25" t="s">
        <v>531</v>
      </c>
      <c r="V49" s="31">
        <f>+V146</f>
        <v>2</v>
      </c>
      <c r="W49" s="25" t="str">
        <f>+W146</f>
        <v>(Z UP traversed over fixtures)</v>
      </c>
    </row>
    <row r="50" spans="1:23" x14ac:dyDescent="0.25">
      <c r="A50" t="s">
        <v>48</v>
      </c>
      <c r="B50" t="s">
        <v>622</v>
      </c>
      <c r="S50" s="13" t="s">
        <v>528</v>
      </c>
      <c r="T50" s="10" t="s">
        <v>704</v>
      </c>
      <c r="U50" s="25" t="s">
        <v>531</v>
      </c>
      <c r="V50" s="31">
        <f>+V147</f>
        <v>800</v>
      </c>
      <c r="W50" s="25" t="str">
        <f>+W147</f>
        <v>( Spindle Speed, drilling)</v>
      </c>
    </row>
    <row r="51" spans="1:23" x14ac:dyDescent="0.25">
      <c r="A51" s="26" t="s">
        <v>586</v>
      </c>
      <c r="B51" s="28" t="str">
        <f>+S46</f>
        <v>(Subroutine:</v>
      </c>
      <c r="C51" s="29"/>
      <c r="D51" s="29" t="str">
        <f>+V46</f>
        <v>LLB-30</v>
      </c>
      <c r="F51" s="29" t="str">
        <f>+W46</f>
        <v>hole data follows: )</v>
      </c>
      <c r="G51" s="25"/>
      <c r="H51" s="25"/>
    </row>
    <row r="52" spans="1:23" x14ac:dyDescent="0.25">
      <c r="A52" t="s">
        <v>50</v>
      </c>
      <c r="B52" s="29" t="str">
        <f>+S47</f>
        <v>#1</v>
      </c>
      <c r="C52" s="29" t="str">
        <f>+T47</f>
        <v>00</v>
      </c>
      <c r="D52" s="29" t="str">
        <f>+U47</f>
        <v>=</v>
      </c>
      <c r="E52" s="29">
        <f>+V47</f>
        <v>12</v>
      </c>
      <c r="F52" s="29" t="str">
        <f>+W47</f>
        <v>(Total # of holes described below)</v>
      </c>
      <c r="Q52">
        <v>0</v>
      </c>
    </row>
    <row r="53" spans="1:23" x14ac:dyDescent="0.25">
      <c r="A53" t="s">
        <v>51</v>
      </c>
      <c r="B53" s="29" t="str">
        <f t="shared" ref="B53:F55" si="0">+S48</f>
        <v>#1</v>
      </c>
      <c r="C53" s="29" t="str">
        <f t="shared" si="0"/>
        <v>01</v>
      </c>
      <c r="D53" s="29" t="str">
        <f t="shared" si="0"/>
        <v>=</v>
      </c>
      <c r="E53" s="29">
        <f t="shared" si="0"/>
        <v>0</v>
      </c>
      <c r="F53" s="29" t="str">
        <f t="shared" si="0"/>
        <v>(Extra addon, non-peck drill depth)</v>
      </c>
      <c r="Q53">
        <f>1+Q52</f>
        <v>1</v>
      </c>
      <c r="R53" t="s">
        <v>503</v>
      </c>
      <c r="S53" s="13" t="s">
        <v>528</v>
      </c>
      <c r="T53" s="25">
        <v>11</v>
      </c>
      <c r="U53" s="25" t="s">
        <v>531</v>
      </c>
      <c r="V53" s="25">
        <f>+U150</f>
        <v>0</v>
      </c>
      <c r="W53" s="14" t="s">
        <v>640</v>
      </c>
    </row>
    <row r="54" spans="1:23" x14ac:dyDescent="0.25">
      <c r="A54" t="s">
        <v>52</v>
      </c>
      <c r="B54" s="29" t="str">
        <f t="shared" si="0"/>
        <v>#1</v>
      </c>
      <c r="C54" s="29" t="str">
        <f t="shared" si="0"/>
        <v>02</v>
      </c>
      <c r="D54" s="29" t="str">
        <f t="shared" si="0"/>
        <v>=</v>
      </c>
      <c r="E54" s="29">
        <f t="shared" si="0"/>
        <v>2</v>
      </c>
      <c r="F54" s="29" t="str">
        <f t="shared" si="0"/>
        <v>(Z UP traversed over fixtures)</v>
      </c>
      <c r="Q54">
        <f t="shared" ref="Q54:Q117" si="1">1+Q53</f>
        <v>2</v>
      </c>
      <c r="R54" t="s">
        <v>504</v>
      </c>
      <c r="S54" s="13" t="s">
        <v>529</v>
      </c>
      <c r="T54" s="25">
        <v>11</v>
      </c>
      <c r="U54" s="25" t="s">
        <v>531</v>
      </c>
      <c r="V54" s="25">
        <f>+V150</f>
        <v>-1.75</v>
      </c>
      <c r="W54" s="14" t="s">
        <v>641</v>
      </c>
    </row>
    <row r="55" spans="1:23" x14ac:dyDescent="0.25">
      <c r="A55" t="s">
        <v>53</v>
      </c>
      <c r="B55" s="29" t="str">
        <f t="shared" si="0"/>
        <v>#1</v>
      </c>
      <c r="C55" s="29" t="str">
        <f t="shared" si="0"/>
        <v>03</v>
      </c>
      <c r="D55" s="29" t="str">
        <f t="shared" si="0"/>
        <v>=</v>
      </c>
      <c r="E55" s="29">
        <f t="shared" si="0"/>
        <v>800</v>
      </c>
      <c r="F55" s="29" t="str">
        <f t="shared" si="0"/>
        <v>( Spindle Speed, drilling)</v>
      </c>
      <c r="Q55">
        <f t="shared" si="1"/>
        <v>3</v>
      </c>
      <c r="R55" t="s">
        <v>532</v>
      </c>
      <c r="S55" s="13" t="s">
        <v>530</v>
      </c>
      <c r="T55" s="25">
        <v>11</v>
      </c>
      <c r="U55" s="25" t="s">
        <v>531</v>
      </c>
      <c r="V55" s="25">
        <f t="shared" ref="V55:W59" si="2">+V139</f>
        <v>-0.55000000000000004</v>
      </c>
      <c r="W55" s="14" t="str">
        <f t="shared" si="2"/>
        <v>(Z-hole peck drill depth)</v>
      </c>
    </row>
    <row r="56" spans="1:23" x14ac:dyDescent="0.25">
      <c r="A56" t="s">
        <v>54</v>
      </c>
      <c r="B56" s="29" t="str">
        <f t="shared" ref="B56:F87" si="3">+S53</f>
        <v>#1</v>
      </c>
      <c r="C56" s="29">
        <f t="shared" si="3"/>
        <v>11</v>
      </c>
      <c r="D56" s="29" t="str">
        <f t="shared" si="3"/>
        <v>=</v>
      </c>
      <c r="E56" s="29">
        <f t="shared" si="3"/>
        <v>0</v>
      </c>
      <c r="F56" s="29" t="str">
        <f t="shared" si="3"/>
        <v>(x-center ref hole, 30in)</v>
      </c>
      <c r="Q56">
        <f t="shared" si="1"/>
        <v>4</v>
      </c>
      <c r="S56" s="13" t="s">
        <v>557</v>
      </c>
      <c r="T56" s="25">
        <v>11</v>
      </c>
      <c r="U56" s="25" t="s">
        <v>531</v>
      </c>
      <c r="V56" s="25">
        <f t="shared" si="2"/>
        <v>0.05</v>
      </c>
      <c r="W56" s="14" t="str">
        <f t="shared" si="2"/>
        <v>(R withdraw position= initial and final position)</v>
      </c>
    </row>
    <row r="57" spans="1:23" x14ac:dyDescent="0.25">
      <c r="A57" t="s">
        <v>55</v>
      </c>
      <c r="B57" s="29" t="str">
        <f t="shared" si="3"/>
        <v>#2</v>
      </c>
      <c r="C57" s="29">
        <f t="shared" si="3"/>
        <v>11</v>
      </c>
      <c r="D57" s="29" t="str">
        <f t="shared" si="3"/>
        <v>=</v>
      </c>
      <c r="E57" s="29">
        <f t="shared" si="3"/>
        <v>-1.75</v>
      </c>
      <c r="F57" s="29" t="str">
        <f t="shared" si="3"/>
        <v>(y-center ref hole, 30in)</v>
      </c>
      <c r="Q57">
        <f t="shared" si="1"/>
        <v>5</v>
      </c>
      <c r="S57" s="13" t="s">
        <v>558</v>
      </c>
      <c r="T57" s="25">
        <v>11</v>
      </c>
      <c r="U57" s="25" t="s">
        <v>531</v>
      </c>
      <c r="V57" s="25">
        <f t="shared" si="2"/>
        <v>1</v>
      </c>
      <c r="W57" s="14" t="str">
        <f t="shared" si="2"/>
        <v>(L # repeats)</v>
      </c>
    </row>
    <row r="58" spans="1:23" x14ac:dyDescent="0.25">
      <c r="A58" t="s">
        <v>56</v>
      </c>
      <c r="B58" s="29" t="str">
        <f t="shared" si="3"/>
        <v>#3</v>
      </c>
      <c r="C58" s="29">
        <f t="shared" si="3"/>
        <v>11</v>
      </c>
      <c r="D58" s="29" t="str">
        <f t="shared" si="3"/>
        <v>=</v>
      </c>
      <c r="E58" s="29">
        <f t="shared" si="3"/>
        <v>-0.55000000000000004</v>
      </c>
      <c r="F58" s="29" t="str">
        <f t="shared" si="3"/>
        <v>(Z-hole peck drill depth)</v>
      </c>
      <c r="Q58">
        <f t="shared" si="1"/>
        <v>6</v>
      </c>
      <c r="S58" s="13" t="s">
        <v>559</v>
      </c>
      <c r="T58" s="25">
        <v>11</v>
      </c>
      <c r="U58" s="25" t="s">
        <v>531</v>
      </c>
      <c r="V58" s="25">
        <f t="shared" si="2"/>
        <v>0.04</v>
      </c>
      <c r="W58" s="14" t="str">
        <f t="shared" si="2"/>
        <v>(Q peck increment. # pecks = z/Q)</v>
      </c>
    </row>
    <row r="59" spans="1:23" x14ac:dyDescent="0.25">
      <c r="A59" t="s">
        <v>57</v>
      </c>
      <c r="B59" s="29" t="str">
        <f t="shared" si="3"/>
        <v>#4</v>
      </c>
      <c r="C59" s="29">
        <f t="shared" si="3"/>
        <v>11</v>
      </c>
      <c r="D59" s="29" t="str">
        <f t="shared" si="3"/>
        <v>=</v>
      </c>
      <c r="E59" s="29">
        <f t="shared" si="3"/>
        <v>0.05</v>
      </c>
      <c r="F59" s="29" t="str">
        <f t="shared" si="3"/>
        <v>(R withdraw position= initial and final position)</v>
      </c>
      <c r="Q59">
        <f t="shared" si="1"/>
        <v>7</v>
      </c>
      <c r="S59" s="13" t="s">
        <v>560</v>
      </c>
      <c r="T59" s="25">
        <v>11</v>
      </c>
      <c r="U59" s="25" t="s">
        <v>531</v>
      </c>
      <c r="V59" s="25">
        <f t="shared" si="2"/>
        <v>1</v>
      </c>
      <c r="W59" s="14" t="str">
        <f t="shared" si="2"/>
        <v>(F peck feed rate= returned default feed rate)</v>
      </c>
    </row>
    <row r="60" spans="1:23" x14ac:dyDescent="0.25">
      <c r="A60" t="s">
        <v>58</v>
      </c>
      <c r="B60" s="29" t="str">
        <f t="shared" si="3"/>
        <v>#5</v>
      </c>
      <c r="C60" s="29">
        <f t="shared" si="3"/>
        <v>11</v>
      </c>
      <c r="D60" s="29" t="str">
        <f t="shared" si="3"/>
        <v>=</v>
      </c>
      <c r="E60" s="29">
        <f t="shared" si="3"/>
        <v>1</v>
      </c>
      <c r="F60" s="29" t="str">
        <f t="shared" si="3"/>
        <v>(L # repeats)</v>
      </c>
      <c r="Q60">
        <f t="shared" si="1"/>
        <v>8</v>
      </c>
      <c r="S60" s="13" t="s">
        <v>528</v>
      </c>
      <c r="T60" s="25">
        <f>+T53+1</f>
        <v>12</v>
      </c>
      <c r="U60" s="25" t="s">
        <v>531</v>
      </c>
      <c r="V60" s="25">
        <f>+U152</f>
        <v>-2</v>
      </c>
      <c r="W60" s="14" t="s">
        <v>643</v>
      </c>
    </row>
    <row r="61" spans="1:23" x14ac:dyDescent="0.25">
      <c r="A61" t="s">
        <v>59</v>
      </c>
      <c r="B61" s="29" t="str">
        <f t="shared" si="3"/>
        <v>#6</v>
      </c>
      <c r="C61" s="29">
        <f t="shared" si="3"/>
        <v>11</v>
      </c>
      <c r="D61" s="29" t="str">
        <f t="shared" si="3"/>
        <v>=</v>
      </c>
      <c r="E61" s="29">
        <f t="shared" si="3"/>
        <v>0.04</v>
      </c>
      <c r="F61" s="29" t="str">
        <f t="shared" si="3"/>
        <v>(Q peck increment. # pecks = z/Q)</v>
      </c>
      <c r="Q61">
        <f t="shared" si="1"/>
        <v>9</v>
      </c>
      <c r="S61" s="13" t="s">
        <v>529</v>
      </c>
      <c r="T61" s="25">
        <f>+T54+1</f>
        <v>12</v>
      </c>
      <c r="U61" s="25" t="s">
        <v>531</v>
      </c>
      <c r="V61" s="25">
        <f>+V152</f>
        <v>-1.75</v>
      </c>
      <c r="W61" s="14" t="s">
        <v>644</v>
      </c>
    </row>
    <row r="62" spans="1:23" x14ac:dyDescent="0.25">
      <c r="A62" t="s">
        <v>60</v>
      </c>
      <c r="B62" s="29" t="str">
        <f t="shared" si="3"/>
        <v>#7</v>
      </c>
      <c r="C62" s="29">
        <f t="shared" si="3"/>
        <v>11</v>
      </c>
      <c r="D62" s="29" t="str">
        <f t="shared" si="3"/>
        <v>=</v>
      </c>
      <c r="E62" s="29">
        <f t="shared" si="3"/>
        <v>1</v>
      </c>
      <c r="F62" s="29" t="str">
        <f t="shared" si="3"/>
        <v>(F peck feed rate= returned default feed rate)</v>
      </c>
      <c r="Q62">
        <f t="shared" si="1"/>
        <v>10</v>
      </c>
      <c r="S62" s="13" t="s">
        <v>530</v>
      </c>
      <c r="T62" s="25">
        <f>+T55+1</f>
        <v>12</v>
      </c>
      <c r="U62" s="25" t="s">
        <v>531</v>
      </c>
      <c r="V62" s="25">
        <f t="shared" ref="V62:W66" si="4">+V139</f>
        <v>-0.55000000000000004</v>
      </c>
      <c r="W62" s="14" t="str">
        <f t="shared" si="4"/>
        <v>(Z-hole peck drill depth)</v>
      </c>
    </row>
    <row r="63" spans="1:23" x14ac:dyDescent="0.25">
      <c r="A63" t="s">
        <v>61</v>
      </c>
      <c r="B63" s="29" t="str">
        <f t="shared" si="3"/>
        <v>#1</v>
      </c>
      <c r="C63" s="29">
        <f t="shared" si="3"/>
        <v>12</v>
      </c>
      <c r="D63" s="29" t="str">
        <f t="shared" si="3"/>
        <v>=</v>
      </c>
      <c r="E63" s="29">
        <f t="shared" si="3"/>
        <v>-2</v>
      </c>
      <c r="F63" s="29" t="str">
        <f t="shared" si="3"/>
        <v>(x-extra ref hole )</v>
      </c>
      <c r="Q63">
        <f t="shared" si="1"/>
        <v>11</v>
      </c>
      <c r="S63" s="13" t="s">
        <v>557</v>
      </c>
      <c r="T63" s="25">
        <f t="shared" ref="T63:T66" si="5">+T56+1</f>
        <v>12</v>
      </c>
      <c r="U63" s="25" t="s">
        <v>531</v>
      </c>
      <c r="V63" s="25">
        <f t="shared" si="4"/>
        <v>0.05</v>
      </c>
      <c r="W63" s="14" t="str">
        <f t="shared" si="4"/>
        <v>(R withdraw position= initial and final position)</v>
      </c>
    </row>
    <row r="64" spans="1:23" x14ac:dyDescent="0.25">
      <c r="A64" t="s">
        <v>62</v>
      </c>
      <c r="B64" s="29" t="str">
        <f t="shared" si="3"/>
        <v>#2</v>
      </c>
      <c r="C64" s="29">
        <f t="shared" si="3"/>
        <v>12</v>
      </c>
      <c r="D64" s="29" t="str">
        <f t="shared" si="3"/>
        <v>=</v>
      </c>
      <c r="E64" s="29">
        <f t="shared" si="3"/>
        <v>-1.75</v>
      </c>
      <c r="F64" s="29" t="str">
        <f t="shared" si="3"/>
        <v>(y-extra ref hole)</v>
      </c>
      <c r="Q64">
        <f t="shared" si="1"/>
        <v>12</v>
      </c>
      <c r="S64" s="13" t="s">
        <v>558</v>
      </c>
      <c r="T64" s="25">
        <f t="shared" si="5"/>
        <v>12</v>
      </c>
      <c r="U64" s="25" t="s">
        <v>531</v>
      </c>
      <c r="V64" s="25">
        <f t="shared" si="4"/>
        <v>1</v>
      </c>
      <c r="W64" s="14" t="str">
        <f t="shared" si="4"/>
        <v>(L # repeats)</v>
      </c>
    </row>
    <row r="65" spans="1:23" x14ac:dyDescent="0.25">
      <c r="A65" t="s">
        <v>63</v>
      </c>
      <c r="B65" s="29" t="str">
        <f t="shared" si="3"/>
        <v>#3</v>
      </c>
      <c r="C65" s="29">
        <f t="shared" si="3"/>
        <v>12</v>
      </c>
      <c r="D65" s="29" t="str">
        <f t="shared" si="3"/>
        <v>=</v>
      </c>
      <c r="E65" s="29">
        <f t="shared" si="3"/>
        <v>-0.55000000000000004</v>
      </c>
      <c r="F65" s="29" t="str">
        <f t="shared" si="3"/>
        <v>(Z-hole peck drill depth)</v>
      </c>
      <c r="Q65">
        <f t="shared" si="1"/>
        <v>13</v>
      </c>
      <c r="S65" s="13" t="s">
        <v>559</v>
      </c>
      <c r="T65" s="25">
        <f t="shared" si="5"/>
        <v>12</v>
      </c>
      <c r="U65" s="25" t="s">
        <v>531</v>
      </c>
      <c r="V65" s="25">
        <f t="shared" si="4"/>
        <v>0.04</v>
      </c>
      <c r="W65" s="14" t="str">
        <f t="shared" si="4"/>
        <v>(Q peck increment. # pecks = z/Q)</v>
      </c>
    </row>
    <row r="66" spans="1:23" x14ac:dyDescent="0.25">
      <c r="A66" t="s">
        <v>64</v>
      </c>
      <c r="B66" s="29" t="str">
        <f t="shared" si="3"/>
        <v>#4</v>
      </c>
      <c r="C66" s="29">
        <f t="shared" si="3"/>
        <v>12</v>
      </c>
      <c r="D66" s="29" t="str">
        <f t="shared" si="3"/>
        <v>=</v>
      </c>
      <c r="E66" s="29">
        <f t="shared" si="3"/>
        <v>0.05</v>
      </c>
      <c r="F66" s="29" t="str">
        <f t="shared" si="3"/>
        <v>(R withdraw position= initial and final position)</v>
      </c>
      <c r="Q66">
        <f t="shared" si="1"/>
        <v>14</v>
      </c>
      <c r="S66" s="13" t="s">
        <v>560</v>
      </c>
      <c r="T66" s="25">
        <f t="shared" si="5"/>
        <v>12</v>
      </c>
      <c r="U66" s="25" t="s">
        <v>531</v>
      </c>
      <c r="V66" s="25">
        <f t="shared" si="4"/>
        <v>1</v>
      </c>
      <c r="W66" s="14" t="str">
        <f t="shared" si="4"/>
        <v>(F peck feed rate= returned default feed rate)</v>
      </c>
    </row>
    <row r="67" spans="1:23" x14ac:dyDescent="0.25">
      <c r="A67" t="s">
        <v>65</v>
      </c>
      <c r="B67" s="29" t="str">
        <f t="shared" si="3"/>
        <v>#5</v>
      </c>
      <c r="C67" s="29">
        <f t="shared" si="3"/>
        <v>12</v>
      </c>
      <c r="D67" s="29" t="str">
        <f t="shared" si="3"/>
        <v>=</v>
      </c>
      <c r="E67" s="29">
        <f t="shared" si="3"/>
        <v>1</v>
      </c>
      <c r="F67" s="29" t="str">
        <f t="shared" si="3"/>
        <v>(L # repeats)</v>
      </c>
      <c r="Q67">
        <f t="shared" si="1"/>
        <v>15</v>
      </c>
      <c r="S67" s="13" t="s">
        <v>528</v>
      </c>
      <c r="T67" s="25">
        <f>+T60+1</f>
        <v>13</v>
      </c>
      <c r="U67" s="25" t="s">
        <v>531</v>
      </c>
      <c r="V67" s="25">
        <f>+U153</f>
        <v>-8.8650000000000002</v>
      </c>
      <c r="W67" s="14" t="s">
        <v>666</v>
      </c>
    </row>
    <row r="68" spans="1:23" x14ac:dyDescent="0.25">
      <c r="A68" t="s">
        <v>66</v>
      </c>
      <c r="B68" s="29" t="str">
        <f t="shared" si="3"/>
        <v>#6</v>
      </c>
      <c r="C68" s="29">
        <f t="shared" si="3"/>
        <v>12</v>
      </c>
      <c r="D68" s="29" t="str">
        <f t="shared" si="3"/>
        <v>=</v>
      </c>
      <c r="E68" s="29">
        <f t="shared" si="3"/>
        <v>0.04</v>
      </c>
      <c r="F68" s="29" t="str">
        <f t="shared" si="3"/>
        <v>(Q peck increment. # pecks = z/Q)</v>
      </c>
      <c r="Q68">
        <f t="shared" si="1"/>
        <v>16</v>
      </c>
      <c r="S68" s="13" t="s">
        <v>529</v>
      </c>
      <c r="T68" s="25">
        <f>+T61+1</f>
        <v>13</v>
      </c>
      <c r="U68" s="25" t="s">
        <v>531</v>
      </c>
      <c r="V68" s="25">
        <f>+V153</f>
        <v>-2.5859999999999999</v>
      </c>
      <c r="W68" s="14" t="s">
        <v>667</v>
      </c>
    </row>
    <row r="69" spans="1:23" x14ac:dyDescent="0.25">
      <c r="A69" t="s">
        <v>67</v>
      </c>
      <c r="B69" s="29" t="str">
        <f t="shared" si="3"/>
        <v>#7</v>
      </c>
      <c r="C69" s="29">
        <f t="shared" si="3"/>
        <v>12</v>
      </c>
      <c r="D69" s="29" t="str">
        <f t="shared" si="3"/>
        <v>=</v>
      </c>
      <c r="E69" s="29">
        <f t="shared" si="3"/>
        <v>1</v>
      </c>
      <c r="F69" s="29" t="str">
        <f t="shared" si="3"/>
        <v>(F peck feed rate= returned default feed rate)</v>
      </c>
      <c r="Q69">
        <f t="shared" si="1"/>
        <v>17</v>
      </c>
      <c r="S69" s="13" t="s">
        <v>530</v>
      </c>
      <c r="T69" s="25">
        <f>+T62+1</f>
        <v>13</v>
      </c>
      <c r="U69" s="25" t="s">
        <v>531</v>
      </c>
      <c r="V69" s="25">
        <f t="shared" ref="V69:W73" si="6">+V139</f>
        <v>-0.55000000000000004</v>
      </c>
      <c r="W69" s="14" t="str">
        <f t="shared" si="6"/>
        <v>(Z-hole peck drill depth)</v>
      </c>
    </row>
    <row r="70" spans="1:23" x14ac:dyDescent="0.25">
      <c r="A70" t="s">
        <v>68</v>
      </c>
      <c r="B70" s="29" t="str">
        <f t="shared" si="3"/>
        <v>#1</v>
      </c>
      <c r="C70" s="29">
        <f t="shared" si="3"/>
        <v>13</v>
      </c>
      <c r="D70" s="29" t="str">
        <f t="shared" si="3"/>
        <v>=</v>
      </c>
      <c r="E70" s="29">
        <f t="shared" si="3"/>
        <v>-8.8650000000000002</v>
      </c>
      <c r="F70" s="29" t="str">
        <f t="shared" si="3"/>
        <v>(X-BASE hole position)</v>
      </c>
      <c r="Q70">
        <f t="shared" si="1"/>
        <v>18</v>
      </c>
      <c r="S70" s="13" t="s">
        <v>557</v>
      </c>
      <c r="T70" s="25">
        <f t="shared" ref="T70:T73" si="7">+T63+1</f>
        <v>13</v>
      </c>
      <c r="U70" s="25" t="s">
        <v>531</v>
      </c>
      <c r="V70" s="25">
        <f t="shared" si="6"/>
        <v>0.05</v>
      </c>
      <c r="W70" s="14" t="str">
        <f t="shared" si="6"/>
        <v>(R withdraw position= initial and final position)</v>
      </c>
    </row>
    <row r="71" spans="1:23" x14ac:dyDescent="0.25">
      <c r="A71" t="s">
        <v>69</v>
      </c>
      <c r="B71" s="29" t="str">
        <f t="shared" si="3"/>
        <v>#2</v>
      </c>
      <c r="C71" s="29">
        <f t="shared" si="3"/>
        <v>13</v>
      </c>
      <c r="D71" s="29" t="str">
        <f t="shared" si="3"/>
        <v>=</v>
      </c>
      <c r="E71" s="29">
        <f t="shared" si="3"/>
        <v>-2.5859999999999999</v>
      </c>
      <c r="F71" s="29" t="str">
        <f t="shared" si="3"/>
        <v xml:space="preserve"> (Y-BASE hole position)</v>
      </c>
      <c r="Q71">
        <f t="shared" si="1"/>
        <v>19</v>
      </c>
      <c r="S71" s="13" t="s">
        <v>558</v>
      </c>
      <c r="T71" s="25">
        <f t="shared" si="7"/>
        <v>13</v>
      </c>
      <c r="U71" s="25" t="s">
        <v>531</v>
      </c>
      <c r="V71" s="25">
        <f t="shared" si="6"/>
        <v>1</v>
      </c>
      <c r="W71" s="14" t="str">
        <f t="shared" si="6"/>
        <v>(L # repeats)</v>
      </c>
    </row>
    <row r="72" spans="1:23" x14ac:dyDescent="0.25">
      <c r="A72" t="s">
        <v>70</v>
      </c>
      <c r="B72" s="29" t="str">
        <f t="shared" si="3"/>
        <v>#3</v>
      </c>
      <c r="C72" s="29">
        <f t="shared" si="3"/>
        <v>13</v>
      </c>
      <c r="D72" s="29" t="str">
        <f t="shared" si="3"/>
        <v>=</v>
      </c>
      <c r="E72" s="29">
        <f t="shared" si="3"/>
        <v>-0.55000000000000004</v>
      </c>
      <c r="F72" s="29" t="str">
        <f t="shared" si="3"/>
        <v>(Z-hole peck drill depth)</v>
      </c>
      <c r="Q72">
        <f t="shared" si="1"/>
        <v>20</v>
      </c>
      <c r="S72" s="13" t="s">
        <v>559</v>
      </c>
      <c r="T72" s="25">
        <f t="shared" si="7"/>
        <v>13</v>
      </c>
      <c r="U72" s="25" t="s">
        <v>531</v>
      </c>
      <c r="V72" s="25">
        <f t="shared" si="6"/>
        <v>0.04</v>
      </c>
      <c r="W72" s="14" t="str">
        <f t="shared" si="6"/>
        <v>(Q peck increment. # pecks = z/Q)</v>
      </c>
    </row>
    <row r="73" spans="1:23" x14ac:dyDescent="0.25">
      <c r="A73" t="s">
        <v>71</v>
      </c>
      <c r="B73" s="29" t="str">
        <f t="shared" si="3"/>
        <v>#4</v>
      </c>
      <c r="C73" s="29">
        <f t="shared" si="3"/>
        <v>13</v>
      </c>
      <c r="D73" s="29" t="str">
        <f t="shared" si="3"/>
        <v>=</v>
      </c>
      <c r="E73" s="29">
        <f t="shared" si="3"/>
        <v>0.05</v>
      </c>
      <c r="F73" s="29" t="str">
        <f t="shared" si="3"/>
        <v>(R withdraw position= initial and final position)</v>
      </c>
      <c r="Q73">
        <f t="shared" si="1"/>
        <v>21</v>
      </c>
      <c r="S73" s="13" t="s">
        <v>560</v>
      </c>
      <c r="T73" s="25">
        <f t="shared" si="7"/>
        <v>13</v>
      </c>
      <c r="U73" s="25" t="s">
        <v>531</v>
      </c>
      <c r="V73" s="25">
        <f t="shared" si="6"/>
        <v>1</v>
      </c>
      <c r="W73" s="14" t="str">
        <f t="shared" si="6"/>
        <v>(F peck feed rate= returned default feed rate)</v>
      </c>
    </row>
    <row r="74" spans="1:23" x14ac:dyDescent="0.25">
      <c r="A74" t="s">
        <v>72</v>
      </c>
      <c r="B74" s="29" t="str">
        <f t="shared" si="3"/>
        <v>#5</v>
      </c>
      <c r="C74" s="29">
        <f t="shared" si="3"/>
        <v>13</v>
      </c>
      <c r="D74" s="29" t="str">
        <f t="shared" si="3"/>
        <v>=</v>
      </c>
      <c r="E74" s="29">
        <f t="shared" si="3"/>
        <v>1</v>
      </c>
      <c r="F74" s="29" t="str">
        <f t="shared" si="3"/>
        <v>(L # repeats)</v>
      </c>
      <c r="Q74">
        <f t="shared" si="1"/>
        <v>22</v>
      </c>
      <c r="S74" s="13" t="s">
        <v>528</v>
      </c>
      <c r="T74" s="25">
        <f>+T67+1</f>
        <v>14</v>
      </c>
      <c r="U74" s="25" t="s">
        <v>531</v>
      </c>
      <c r="V74" s="25">
        <f>+U154</f>
        <v>-10.219000000000001</v>
      </c>
      <c r="W74" s="14" t="s">
        <v>668</v>
      </c>
    </row>
    <row r="75" spans="1:23" x14ac:dyDescent="0.25">
      <c r="A75" t="s">
        <v>73</v>
      </c>
      <c r="B75" s="29" t="str">
        <f t="shared" si="3"/>
        <v>#6</v>
      </c>
      <c r="C75" s="29">
        <f t="shared" si="3"/>
        <v>13</v>
      </c>
      <c r="D75" s="29" t="str">
        <f t="shared" si="3"/>
        <v>=</v>
      </c>
      <c r="E75" s="29">
        <f t="shared" si="3"/>
        <v>0.04</v>
      </c>
      <c r="F75" s="29" t="str">
        <f t="shared" si="3"/>
        <v>(Q peck increment. # pecks = z/Q)</v>
      </c>
      <c r="Q75">
        <f t="shared" si="1"/>
        <v>23</v>
      </c>
      <c r="S75" s="13" t="s">
        <v>529</v>
      </c>
      <c r="T75" s="25">
        <f>+T68+1</f>
        <v>14</v>
      </c>
      <c r="U75" s="25" t="s">
        <v>531</v>
      </c>
      <c r="V75" s="25">
        <f>+V154</f>
        <v>-3.2189999999999999</v>
      </c>
      <c r="W75" s="14" t="s">
        <v>669</v>
      </c>
    </row>
    <row r="76" spans="1:23" x14ac:dyDescent="0.25">
      <c r="A76" t="s">
        <v>74</v>
      </c>
      <c r="B76" s="29" t="str">
        <f t="shared" si="3"/>
        <v>#7</v>
      </c>
      <c r="C76" s="29">
        <f t="shared" si="3"/>
        <v>13</v>
      </c>
      <c r="D76" s="29" t="str">
        <f t="shared" si="3"/>
        <v>=</v>
      </c>
      <c r="E76" s="29">
        <f t="shared" si="3"/>
        <v>1</v>
      </c>
      <c r="F76" s="29" t="str">
        <f t="shared" si="3"/>
        <v>(F peck feed rate= returned default feed rate)</v>
      </c>
      <c r="Q76">
        <f t="shared" si="1"/>
        <v>24</v>
      </c>
      <c r="S76" s="13" t="s">
        <v>530</v>
      </c>
      <c r="T76" s="25">
        <f>+T69+1</f>
        <v>14</v>
      </c>
      <c r="U76" s="25" t="s">
        <v>531</v>
      </c>
      <c r="V76" s="25">
        <f t="shared" ref="V76:W80" si="8">+V139</f>
        <v>-0.55000000000000004</v>
      </c>
      <c r="W76" s="14" t="str">
        <f t="shared" si="8"/>
        <v>(Z-hole peck drill depth)</v>
      </c>
    </row>
    <row r="77" spans="1:23" x14ac:dyDescent="0.25">
      <c r="A77" t="s">
        <v>75</v>
      </c>
      <c r="B77" s="29" t="str">
        <f t="shared" si="3"/>
        <v>#1</v>
      </c>
      <c r="C77" s="29">
        <f t="shared" si="3"/>
        <v>14</v>
      </c>
      <c r="D77" s="29" t="str">
        <f t="shared" si="3"/>
        <v>=</v>
      </c>
      <c r="E77" s="29">
        <f t="shared" si="3"/>
        <v>-10.219000000000001</v>
      </c>
      <c r="F77" s="29" t="str">
        <f t="shared" si="3"/>
        <v xml:space="preserve"> (X-MILL hole position)</v>
      </c>
      <c r="Q77">
        <f t="shared" si="1"/>
        <v>25</v>
      </c>
      <c r="S77" s="13" t="s">
        <v>557</v>
      </c>
      <c r="T77" s="25">
        <f t="shared" ref="T77:T80" si="9">+T70+1</f>
        <v>14</v>
      </c>
      <c r="U77" s="25" t="s">
        <v>531</v>
      </c>
      <c r="V77" s="25">
        <f t="shared" si="8"/>
        <v>0.05</v>
      </c>
      <c r="W77" s="14" t="str">
        <f t="shared" si="8"/>
        <v>(R withdraw position= initial and final position)</v>
      </c>
    </row>
    <row r="78" spans="1:23" x14ac:dyDescent="0.25">
      <c r="A78" t="s">
        <v>76</v>
      </c>
      <c r="B78" s="29" t="str">
        <f t="shared" si="3"/>
        <v>#2</v>
      </c>
      <c r="C78" s="29">
        <f t="shared" si="3"/>
        <v>14</v>
      </c>
      <c r="D78" s="29" t="str">
        <f t="shared" si="3"/>
        <v>=</v>
      </c>
      <c r="E78" s="29">
        <f t="shared" si="3"/>
        <v>-3.2189999999999999</v>
      </c>
      <c r="F78" s="29" t="str">
        <f t="shared" si="3"/>
        <v>(Y-MILL hole position)</v>
      </c>
      <c r="Q78">
        <f t="shared" si="1"/>
        <v>26</v>
      </c>
      <c r="S78" s="13" t="s">
        <v>558</v>
      </c>
      <c r="T78" s="25">
        <f t="shared" si="9"/>
        <v>14</v>
      </c>
      <c r="U78" s="25" t="s">
        <v>531</v>
      </c>
      <c r="V78" s="25">
        <f t="shared" si="8"/>
        <v>1</v>
      </c>
      <c r="W78" s="14" t="str">
        <f t="shared" si="8"/>
        <v>(L # repeats)</v>
      </c>
    </row>
    <row r="79" spans="1:23" x14ac:dyDescent="0.25">
      <c r="A79" t="s">
        <v>77</v>
      </c>
      <c r="B79" s="29" t="str">
        <f t="shared" si="3"/>
        <v>#3</v>
      </c>
      <c r="C79" s="29">
        <f t="shared" si="3"/>
        <v>14</v>
      </c>
      <c r="D79" s="29" t="str">
        <f t="shared" si="3"/>
        <v>=</v>
      </c>
      <c r="E79" s="29">
        <f t="shared" si="3"/>
        <v>-0.55000000000000004</v>
      </c>
      <c r="F79" s="29" t="str">
        <f t="shared" si="3"/>
        <v>(Z-hole peck drill depth)</v>
      </c>
      <c r="Q79">
        <f t="shared" si="1"/>
        <v>27</v>
      </c>
      <c r="S79" s="13" t="s">
        <v>559</v>
      </c>
      <c r="T79" s="25">
        <f t="shared" si="9"/>
        <v>14</v>
      </c>
      <c r="U79" s="25" t="s">
        <v>531</v>
      </c>
      <c r="V79" s="25">
        <f t="shared" si="8"/>
        <v>0.04</v>
      </c>
      <c r="W79" s="14" t="str">
        <f t="shared" si="8"/>
        <v>(Q peck increment. # pecks = z/Q)</v>
      </c>
    </row>
    <row r="80" spans="1:23" x14ac:dyDescent="0.25">
      <c r="A80" t="s">
        <v>78</v>
      </c>
      <c r="B80" s="29" t="str">
        <f t="shared" si="3"/>
        <v>#4</v>
      </c>
      <c r="C80" s="29">
        <f t="shared" si="3"/>
        <v>14</v>
      </c>
      <c r="D80" s="29" t="str">
        <f t="shared" si="3"/>
        <v>=</v>
      </c>
      <c r="E80" s="29">
        <f t="shared" si="3"/>
        <v>0.05</v>
      </c>
      <c r="F80" s="29" t="str">
        <f t="shared" si="3"/>
        <v>(R withdraw position= initial and final position)</v>
      </c>
      <c r="Q80">
        <f t="shared" si="1"/>
        <v>28</v>
      </c>
      <c r="S80" s="13" t="s">
        <v>560</v>
      </c>
      <c r="T80" s="25">
        <f t="shared" si="9"/>
        <v>14</v>
      </c>
      <c r="U80" s="25" t="s">
        <v>531</v>
      </c>
      <c r="V80" s="25">
        <f t="shared" si="8"/>
        <v>1</v>
      </c>
      <c r="W80" s="14" t="str">
        <f t="shared" si="8"/>
        <v>(F peck feed rate= returned default feed rate)</v>
      </c>
    </row>
    <row r="81" spans="1:23" x14ac:dyDescent="0.25">
      <c r="A81" t="s">
        <v>79</v>
      </c>
      <c r="B81" s="29" t="str">
        <f t="shared" si="3"/>
        <v>#5</v>
      </c>
      <c r="C81" s="29">
        <f t="shared" si="3"/>
        <v>14</v>
      </c>
      <c r="D81" s="29" t="str">
        <f t="shared" si="3"/>
        <v>=</v>
      </c>
      <c r="E81" s="29">
        <f t="shared" si="3"/>
        <v>1</v>
      </c>
      <c r="F81" s="29" t="str">
        <f t="shared" si="3"/>
        <v>(L # repeats)</v>
      </c>
      <c r="Q81">
        <f t="shared" si="1"/>
        <v>29</v>
      </c>
      <c r="S81" s="13" t="s">
        <v>528</v>
      </c>
      <c r="T81" s="25">
        <f>+T74+1</f>
        <v>15</v>
      </c>
      <c r="U81" s="25" t="s">
        <v>531</v>
      </c>
      <c r="V81" s="25">
        <f>+U155</f>
        <v>-14.175000000000001</v>
      </c>
      <c r="W81" s="14" t="s">
        <v>662</v>
      </c>
    </row>
    <row r="82" spans="1:23" x14ac:dyDescent="0.25">
      <c r="A82" t="s">
        <v>80</v>
      </c>
      <c r="B82" s="29" t="str">
        <f t="shared" si="3"/>
        <v>#6</v>
      </c>
      <c r="C82" s="29">
        <f t="shared" si="3"/>
        <v>14</v>
      </c>
      <c r="D82" s="29" t="str">
        <f t="shared" si="3"/>
        <v>=</v>
      </c>
      <c r="E82" s="29">
        <f t="shared" si="3"/>
        <v>0.04</v>
      </c>
      <c r="F82" s="29" t="str">
        <f t="shared" si="3"/>
        <v>(Q peck increment. # pecks = z/Q)</v>
      </c>
      <c r="Q82">
        <f t="shared" si="1"/>
        <v>30</v>
      </c>
      <c r="S82" s="13" t="s">
        <v>529</v>
      </c>
      <c r="T82" s="25">
        <f>+T75+1</f>
        <v>15</v>
      </c>
      <c r="U82" s="25" t="s">
        <v>531</v>
      </c>
      <c r="V82" s="25">
        <f>+V155</f>
        <v>-0.82499999999999996</v>
      </c>
      <c r="W82" s="14" t="s">
        <v>663</v>
      </c>
    </row>
    <row r="83" spans="1:23" x14ac:dyDescent="0.25">
      <c r="A83" t="s">
        <v>81</v>
      </c>
      <c r="B83" s="29" t="str">
        <f t="shared" si="3"/>
        <v>#7</v>
      </c>
      <c r="C83" s="29">
        <f t="shared" si="3"/>
        <v>14</v>
      </c>
      <c r="D83" s="29" t="str">
        <f t="shared" si="3"/>
        <v>=</v>
      </c>
      <c r="E83" s="29">
        <f t="shared" si="3"/>
        <v>1</v>
      </c>
      <c r="F83" s="29" t="str">
        <f t="shared" si="3"/>
        <v>(F peck feed rate= returned default feed rate)</v>
      </c>
      <c r="Q83">
        <f t="shared" si="1"/>
        <v>31</v>
      </c>
      <c r="S83" s="13" t="s">
        <v>530</v>
      </c>
      <c r="T83" s="25">
        <f>+T76+1</f>
        <v>15</v>
      </c>
      <c r="U83" s="25" t="s">
        <v>531</v>
      </c>
      <c r="V83" s="25">
        <f t="shared" ref="V83:W87" si="10">+V139</f>
        <v>-0.55000000000000004</v>
      </c>
      <c r="W83" s="14" t="str">
        <f t="shared" si="10"/>
        <v>(Z-hole peck drill depth)</v>
      </c>
    </row>
    <row r="84" spans="1:23" x14ac:dyDescent="0.25">
      <c r="A84" t="s">
        <v>82</v>
      </c>
      <c r="B84" s="29" t="str">
        <f t="shared" si="3"/>
        <v>#1</v>
      </c>
      <c r="C84" s="29">
        <f t="shared" si="3"/>
        <v>15</v>
      </c>
      <c r="D84" s="29" t="str">
        <f t="shared" si="3"/>
        <v>=</v>
      </c>
      <c r="E84" s="29">
        <f t="shared" si="3"/>
        <v>-14.175000000000001</v>
      </c>
      <c r="F84" s="29" t="str">
        <f t="shared" si="3"/>
        <v>(X-MILL Caster hole)</v>
      </c>
      <c r="Q84">
        <f t="shared" si="1"/>
        <v>32</v>
      </c>
      <c r="S84" s="13" t="s">
        <v>557</v>
      </c>
      <c r="T84" s="25">
        <f t="shared" ref="T84:T87" si="11">+T77+1</f>
        <v>15</v>
      </c>
      <c r="U84" s="25" t="s">
        <v>531</v>
      </c>
      <c r="V84" s="25">
        <f t="shared" si="10"/>
        <v>0.05</v>
      </c>
      <c r="W84" s="14" t="str">
        <f t="shared" si="10"/>
        <v>(R withdraw position= initial and final position)</v>
      </c>
    </row>
    <row r="85" spans="1:23" x14ac:dyDescent="0.25">
      <c r="A85" t="s">
        <v>83</v>
      </c>
      <c r="B85" s="29" t="str">
        <f t="shared" si="3"/>
        <v>#2</v>
      </c>
      <c r="C85" s="29">
        <f t="shared" si="3"/>
        <v>15</v>
      </c>
      <c r="D85" s="29" t="str">
        <f t="shared" si="3"/>
        <v>=</v>
      </c>
      <c r="E85" s="29">
        <f t="shared" si="3"/>
        <v>-0.82499999999999996</v>
      </c>
      <c r="F85" s="29" t="str">
        <f t="shared" si="3"/>
        <v>(Y-MILL Caster hole)</v>
      </c>
      <c r="Q85">
        <f t="shared" si="1"/>
        <v>33</v>
      </c>
      <c r="S85" s="13" t="s">
        <v>558</v>
      </c>
      <c r="T85" s="25">
        <f t="shared" si="11"/>
        <v>15</v>
      </c>
      <c r="U85" s="25" t="s">
        <v>531</v>
      </c>
      <c r="V85" s="25">
        <f t="shared" si="10"/>
        <v>1</v>
      </c>
      <c r="W85" s="14" t="str">
        <f t="shared" si="10"/>
        <v>(L # repeats)</v>
      </c>
    </row>
    <row r="86" spans="1:23" x14ac:dyDescent="0.25">
      <c r="A86" t="s">
        <v>84</v>
      </c>
      <c r="B86" s="29" t="str">
        <f t="shared" si="3"/>
        <v>#3</v>
      </c>
      <c r="C86" s="29">
        <f t="shared" si="3"/>
        <v>15</v>
      </c>
      <c r="D86" s="29" t="str">
        <f t="shared" si="3"/>
        <v>=</v>
      </c>
      <c r="E86" s="29">
        <f t="shared" si="3"/>
        <v>-0.55000000000000004</v>
      </c>
      <c r="F86" s="29" t="str">
        <f t="shared" si="3"/>
        <v>(Z-hole peck drill depth)</v>
      </c>
      <c r="Q86">
        <f t="shared" si="1"/>
        <v>34</v>
      </c>
      <c r="S86" s="13" t="s">
        <v>559</v>
      </c>
      <c r="T86" s="25">
        <f t="shared" si="11"/>
        <v>15</v>
      </c>
      <c r="U86" s="25" t="s">
        <v>531</v>
      </c>
      <c r="V86" s="25">
        <f t="shared" si="10"/>
        <v>0.04</v>
      </c>
      <c r="W86" s="14" t="str">
        <f t="shared" si="10"/>
        <v>(Q peck increment. # pecks = z/Q)</v>
      </c>
    </row>
    <row r="87" spans="1:23" x14ac:dyDescent="0.25">
      <c r="A87" t="s">
        <v>85</v>
      </c>
      <c r="B87" s="29" t="str">
        <f t="shared" si="3"/>
        <v>#4</v>
      </c>
      <c r="C87" s="29">
        <f t="shared" si="3"/>
        <v>15</v>
      </c>
      <c r="D87" s="29" t="str">
        <f t="shared" si="3"/>
        <v>=</v>
      </c>
      <c r="E87" s="29">
        <f t="shared" si="3"/>
        <v>0.05</v>
      </c>
      <c r="F87" s="29" t="str">
        <f t="shared" si="3"/>
        <v>(R withdraw position= initial and final position)</v>
      </c>
      <c r="Q87">
        <f t="shared" si="1"/>
        <v>35</v>
      </c>
      <c r="S87" s="13" t="s">
        <v>560</v>
      </c>
      <c r="T87" s="25">
        <f t="shared" si="11"/>
        <v>15</v>
      </c>
      <c r="U87" s="25" t="s">
        <v>531</v>
      </c>
      <c r="V87" s="25">
        <f t="shared" si="10"/>
        <v>1</v>
      </c>
      <c r="W87" s="14" t="str">
        <f t="shared" si="10"/>
        <v>(F peck feed rate= returned default feed rate)</v>
      </c>
    </row>
    <row r="88" spans="1:23" x14ac:dyDescent="0.25">
      <c r="A88" t="s">
        <v>86</v>
      </c>
      <c r="B88" s="29" t="str">
        <f t="shared" ref="B88:F119" si="12">+S85</f>
        <v>#5</v>
      </c>
      <c r="C88" s="29">
        <f t="shared" si="12"/>
        <v>15</v>
      </c>
      <c r="D88" s="29" t="str">
        <f t="shared" si="12"/>
        <v>=</v>
      </c>
      <c r="E88" s="29">
        <f t="shared" si="12"/>
        <v>1</v>
      </c>
      <c r="F88" s="29" t="str">
        <f t="shared" si="12"/>
        <v>(L # repeats)</v>
      </c>
      <c r="Q88">
        <f t="shared" si="1"/>
        <v>36</v>
      </c>
      <c r="S88" s="13" t="s">
        <v>528</v>
      </c>
      <c r="T88" s="25">
        <f>+T81+1</f>
        <v>16</v>
      </c>
      <c r="U88" s="25" t="s">
        <v>531</v>
      </c>
      <c r="V88" s="25">
        <f>+U156</f>
        <v>-14.175000000000001</v>
      </c>
      <c r="W88" s="14" t="s">
        <v>662</v>
      </c>
    </row>
    <row r="89" spans="1:23" x14ac:dyDescent="0.25">
      <c r="A89" t="s">
        <v>87</v>
      </c>
      <c r="B89" s="29" t="str">
        <f t="shared" si="12"/>
        <v>#6</v>
      </c>
      <c r="C89" s="29">
        <f t="shared" si="12"/>
        <v>15</v>
      </c>
      <c r="D89" s="29" t="str">
        <f t="shared" si="12"/>
        <v>=</v>
      </c>
      <c r="E89" s="29">
        <f t="shared" si="12"/>
        <v>0.04</v>
      </c>
      <c r="F89" s="29" t="str">
        <f t="shared" si="12"/>
        <v>(Q peck increment. # pecks = z/Q)</v>
      </c>
      <c r="Q89">
        <f t="shared" si="1"/>
        <v>37</v>
      </c>
      <c r="S89" s="13" t="s">
        <v>529</v>
      </c>
      <c r="T89" s="25">
        <f>+T82+1</f>
        <v>16</v>
      </c>
      <c r="U89" s="25" t="s">
        <v>531</v>
      </c>
      <c r="V89" s="25">
        <f>+V156</f>
        <v>-4.1749999999999998</v>
      </c>
      <c r="W89" s="14" t="s">
        <v>663</v>
      </c>
    </row>
    <row r="90" spans="1:23" x14ac:dyDescent="0.25">
      <c r="A90" t="s">
        <v>88</v>
      </c>
      <c r="B90" s="29" t="str">
        <f t="shared" si="12"/>
        <v>#7</v>
      </c>
      <c r="C90" s="29">
        <f t="shared" si="12"/>
        <v>15</v>
      </c>
      <c r="D90" s="29" t="str">
        <f t="shared" si="12"/>
        <v>=</v>
      </c>
      <c r="E90" s="29">
        <f t="shared" si="12"/>
        <v>1</v>
      </c>
      <c r="F90" s="29" t="str">
        <f t="shared" si="12"/>
        <v>(F peck feed rate= returned default feed rate)</v>
      </c>
      <c r="Q90">
        <f t="shared" si="1"/>
        <v>38</v>
      </c>
      <c r="S90" s="13" t="s">
        <v>530</v>
      </c>
      <c r="T90" s="25">
        <f>+T83+1</f>
        <v>16</v>
      </c>
      <c r="U90" s="25" t="s">
        <v>531</v>
      </c>
      <c r="V90" s="25">
        <f t="shared" ref="V90:W94" si="13">+V139</f>
        <v>-0.55000000000000004</v>
      </c>
      <c r="W90" s="14" t="str">
        <f t="shared" si="13"/>
        <v>(Z-hole peck drill depth)</v>
      </c>
    </row>
    <row r="91" spans="1:23" x14ac:dyDescent="0.25">
      <c r="A91" t="s">
        <v>89</v>
      </c>
      <c r="B91" s="29" t="str">
        <f t="shared" si="12"/>
        <v>#1</v>
      </c>
      <c r="C91" s="29">
        <f t="shared" si="12"/>
        <v>16</v>
      </c>
      <c r="D91" s="29" t="str">
        <f t="shared" si="12"/>
        <v>=</v>
      </c>
      <c r="E91" s="29">
        <f t="shared" si="12"/>
        <v>-14.175000000000001</v>
      </c>
      <c r="F91" s="29" t="str">
        <f t="shared" si="12"/>
        <v>(X-MILL Caster hole)</v>
      </c>
      <c r="Q91">
        <f t="shared" si="1"/>
        <v>39</v>
      </c>
      <c r="S91" s="13" t="s">
        <v>557</v>
      </c>
      <c r="T91" s="25">
        <f t="shared" ref="T91:T94" si="14">+T84+1</f>
        <v>16</v>
      </c>
      <c r="U91" s="25" t="s">
        <v>531</v>
      </c>
      <c r="V91" s="25">
        <f t="shared" si="13"/>
        <v>0.05</v>
      </c>
      <c r="W91" s="14" t="str">
        <f t="shared" si="13"/>
        <v>(R withdraw position= initial and final position)</v>
      </c>
    </row>
    <row r="92" spans="1:23" x14ac:dyDescent="0.25">
      <c r="A92" t="s">
        <v>90</v>
      </c>
      <c r="B92" s="29" t="str">
        <f t="shared" si="12"/>
        <v>#2</v>
      </c>
      <c r="C92" s="29">
        <f t="shared" si="12"/>
        <v>16</v>
      </c>
      <c r="D92" s="29" t="str">
        <f t="shared" si="12"/>
        <v>=</v>
      </c>
      <c r="E92" s="29">
        <f t="shared" si="12"/>
        <v>-4.1749999999999998</v>
      </c>
      <c r="F92" s="29" t="str">
        <f t="shared" si="12"/>
        <v>(Y-MILL Caster hole)</v>
      </c>
      <c r="Q92">
        <f t="shared" si="1"/>
        <v>40</v>
      </c>
      <c r="S92" s="13" t="s">
        <v>558</v>
      </c>
      <c r="T92" s="25">
        <f t="shared" si="14"/>
        <v>16</v>
      </c>
      <c r="U92" s="25" t="s">
        <v>531</v>
      </c>
      <c r="V92" s="25">
        <f t="shared" si="13"/>
        <v>1</v>
      </c>
      <c r="W92" s="14" t="str">
        <f t="shared" si="13"/>
        <v>(L # repeats)</v>
      </c>
    </row>
    <row r="93" spans="1:23" x14ac:dyDescent="0.25">
      <c r="A93" t="s">
        <v>91</v>
      </c>
      <c r="B93" s="29" t="str">
        <f t="shared" si="12"/>
        <v>#3</v>
      </c>
      <c r="C93" s="29">
        <f t="shared" si="12"/>
        <v>16</v>
      </c>
      <c r="D93" s="29" t="str">
        <f t="shared" si="12"/>
        <v>=</v>
      </c>
      <c r="E93" s="29">
        <f t="shared" si="12"/>
        <v>-0.55000000000000004</v>
      </c>
      <c r="F93" s="29" t="str">
        <f t="shared" si="12"/>
        <v>(Z-hole peck drill depth)</v>
      </c>
      <c r="Q93">
        <f t="shared" si="1"/>
        <v>41</v>
      </c>
      <c r="S93" s="13" t="s">
        <v>559</v>
      </c>
      <c r="T93" s="25">
        <f t="shared" si="14"/>
        <v>16</v>
      </c>
      <c r="U93" s="25" t="s">
        <v>531</v>
      </c>
      <c r="V93" s="25">
        <f t="shared" si="13"/>
        <v>0.04</v>
      </c>
      <c r="W93" s="14" t="str">
        <f t="shared" si="13"/>
        <v>(Q peck increment. # pecks = z/Q)</v>
      </c>
    </row>
    <row r="94" spans="1:23" x14ac:dyDescent="0.25">
      <c r="A94" t="s">
        <v>92</v>
      </c>
      <c r="B94" s="29" t="str">
        <f t="shared" si="12"/>
        <v>#4</v>
      </c>
      <c r="C94" s="29">
        <f t="shared" si="12"/>
        <v>16</v>
      </c>
      <c r="D94" s="29" t="str">
        <f t="shared" si="12"/>
        <v>=</v>
      </c>
      <c r="E94" s="29">
        <f t="shared" si="12"/>
        <v>0.05</v>
      </c>
      <c r="F94" s="29" t="str">
        <f t="shared" si="12"/>
        <v>(R withdraw position= initial and final position)</v>
      </c>
      <c r="Q94">
        <f t="shared" si="1"/>
        <v>42</v>
      </c>
      <c r="S94" s="13" t="s">
        <v>560</v>
      </c>
      <c r="T94" s="25">
        <f t="shared" si="14"/>
        <v>16</v>
      </c>
      <c r="U94" s="25" t="s">
        <v>531</v>
      </c>
      <c r="V94" s="25">
        <f t="shared" si="13"/>
        <v>1</v>
      </c>
      <c r="W94" s="14" t="str">
        <f t="shared" si="13"/>
        <v>(F peck feed rate= returned default feed rate)</v>
      </c>
    </row>
    <row r="95" spans="1:23" x14ac:dyDescent="0.25">
      <c r="A95" t="s">
        <v>93</v>
      </c>
      <c r="B95" s="29" t="str">
        <f t="shared" si="12"/>
        <v>#5</v>
      </c>
      <c r="C95" s="29">
        <f t="shared" si="12"/>
        <v>16</v>
      </c>
      <c r="D95" s="29" t="str">
        <f t="shared" si="12"/>
        <v>=</v>
      </c>
      <c r="E95" s="29">
        <f t="shared" si="12"/>
        <v>1</v>
      </c>
      <c r="F95" s="29" t="str">
        <f t="shared" si="12"/>
        <v>(L # repeats)</v>
      </c>
      <c r="Q95">
        <f t="shared" si="1"/>
        <v>43</v>
      </c>
      <c r="S95" s="13" t="s">
        <v>528</v>
      </c>
      <c r="T95" s="25">
        <f>+T88+1</f>
        <v>17</v>
      </c>
      <c r="U95" s="25" t="s">
        <v>531</v>
      </c>
      <c r="V95" s="25">
        <f>+U157</f>
        <v>-11.324999999999999</v>
      </c>
      <c r="W95" s="14" t="s">
        <v>662</v>
      </c>
    </row>
    <row r="96" spans="1:23" x14ac:dyDescent="0.25">
      <c r="A96" t="s">
        <v>94</v>
      </c>
      <c r="B96" s="29" t="str">
        <f t="shared" si="12"/>
        <v>#6</v>
      </c>
      <c r="C96" s="29">
        <f t="shared" si="12"/>
        <v>16</v>
      </c>
      <c r="D96" s="29" t="str">
        <f t="shared" si="12"/>
        <v>=</v>
      </c>
      <c r="E96" s="29">
        <f t="shared" si="12"/>
        <v>0.04</v>
      </c>
      <c r="F96" s="29" t="str">
        <f t="shared" si="12"/>
        <v>(Q peck increment. # pecks = z/Q)</v>
      </c>
      <c r="Q96">
        <f t="shared" si="1"/>
        <v>44</v>
      </c>
      <c r="S96" s="13" t="s">
        <v>529</v>
      </c>
      <c r="T96" s="25">
        <f>+T89+1</f>
        <v>17</v>
      </c>
      <c r="U96" s="25" t="s">
        <v>531</v>
      </c>
      <c r="V96" s="25">
        <f>+V157</f>
        <v>-0.82499999999999996</v>
      </c>
      <c r="W96" s="14" t="s">
        <v>663</v>
      </c>
    </row>
    <row r="97" spans="1:23" x14ac:dyDescent="0.25">
      <c r="A97" t="s">
        <v>95</v>
      </c>
      <c r="B97" s="29" t="str">
        <f t="shared" si="12"/>
        <v>#7</v>
      </c>
      <c r="C97" s="29">
        <f t="shared" si="12"/>
        <v>16</v>
      </c>
      <c r="D97" s="29" t="str">
        <f t="shared" si="12"/>
        <v>=</v>
      </c>
      <c r="E97" s="29">
        <f t="shared" si="12"/>
        <v>1</v>
      </c>
      <c r="F97" s="29" t="str">
        <f t="shared" si="12"/>
        <v>(F peck feed rate= returned default feed rate)</v>
      </c>
      <c r="Q97">
        <f t="shared" si="1"/>
        <v>45</v>
      </c>
      <c r="S97" s="13" t="s">
        <v>530</v>
      </c>
      <c r="T97" s="25">
        <f>+T90+1</f>
        <v>17</v>
      </c>
      <c r="U97" s="25" t="s">
        <v>531</v>
      </c>
      <c r="V97" s="25">
        <f t="shared" ref="V97:W101" si="15">+V139</f>
        <v>-0.55000000000000004</v>
      </c>
      <c r="W97" s="14" t="str">
        <f t="shared" si="15"/>
        <v>(Z-hole peck drill depth)</v>
      </c>
    </row>
    <row r="98" spans="1:23" x14ac:dyDescent="0.25">
      <c r="A98" t="s">
        <v>96</v>
      </c>
      <c r="B98" s="29" t="str">
        <f t="shared" si="12"/>
        <v>#1</v>
      </c>
      <c r="C98" s="29">
        <f t="shared" si="12"/>
        <v>17</v>
      </c>
      <c r="D98" s="29" t="str">
        <f t="shared" si="12"/>
        <v>=</v>
      </c>
      <c r="E98" s="29">
        <f t="shared" si="12"/>
        <v>-11.324999999999999</v>
      </c>
      <c r="F98" s="29" t="str">
        <f t="shared" si="12"/>
        <v>(X-MILL Caster hole)</v>
      </c>
      <c r="Q98">
        <f t="shared" si="1"/>
        <v>46</v>
      </c>
      <c r="S98" s="13" t="s">
        <v>557</v>
      </c>
      <c r="T98" s="25">
        <f t="shared" ref="T98:T101" si="16">+T91+1</f>
        <v>17</v>
      </c>
      <c r="U98" s="25" t="s">
        <v>531</v>
      </c>
      <c r="V98" s="25">
        <f t="shared" si="15"/>
        <v>0.05</v>
      </c>
      <c r="W98" s="14" t="str">
        <f t="shared" si="15"/>
        <v>(R withdraw position= initial and final position)</v>
      </c>
    </row>
    <row r="99" spans="1:23" x14ac:dyDescent="0.25">
      <c r="A99" t="s">
        <v>97</v>
      </c>
      <c r="B99" s="29" t="str">
        <f t="shared" si="12"/>
        <v>#2</v>
      </c>
      <c r="C99" s="29">
        <f t="shared" si="12"/>
        <v>17</v>
      </c>
      <c r="D99" s="29" t="str">
        <f t="shared" si="12"/>
        <v>=</v>
      </c>
      <c r="E99" s="29">
        <f t="shared" si="12"/>
        <v>-0.82499999999999996</v>
      </c>
      <c r="F99" s="29" t="str">
        <f t="shared" si="12"/>
        <v>(Y-MILL Caster hole)</v>
      </c>
      <c r="Q99">
        <f t="shared" si="1"/>
        <v>47</v>
      </c>
      <c r="S99" s="13" t="s">
        <v>558</v>
      </c>
      <c r="T99" s="25">
        <f t="shared" si="16"/>
        <v>17</v>
      </c>
      <c r="U99" s="25" t="s">
        <v>531</v>
      </c>
      <c r="V99" s="25">
        <f t="shared" si="15"/>
        <v>1</v>
      </c>
      <c r="W99" s="14" t="str">
        <f t="shared" si="15"/>
        <v>(L # repeats)</v>
      </c>
    </row>
    <row r="100" spans="1:23" x14ac:dyDescent="0.25">
      <c r="A100" t="s">
        <v>98</v>
      </c>
      <c r="B100" s="29" t="str">
        <f t="shared" si="12"/>
        <v>#3</v>
      </c>
      <c r="C100" s="29">
        <f t="shared" si="12"/>
        <v>17</v>
      </c>
      <c r="D100" s="29" t="str">
        <f t="shared" si="12"/>
        <v>=</v>
      </c>
      <c r="E100" s="29">
        <f t="shared" si="12"/>
        <v>-0.55000000000000004</v>
      </c>
      <c r="F100" s="29" t="str">
        <f t="shared" si="12"/>
        <v>(Z-hole peck drill depth)</v>
      </c>
      <c r="Q100">
        <f t="shared" si="1"/>
        <v>48</v>
      </c>
      <c r="S100" s="13" t="s">
        <v>559</v>
      </c>
      <c r="T100" s="25">
        <f t="shared" si="16"/>
        <v>17</v>
      </c>
      <c r="U100" s="25" t="s">
        <v>531</v>
      </c>
      <c r="V100" s="25">
        <f t="shared" si="15"/>
        <v>0.04</v>
      </c>
      <c r="W100" s="14" t="str">
        <f t="shared" si="15"/>
        <v>(Q peck increment. # pecks = z/Q)</v>
      </c>
    </row>
    <row r="101" spans="1:23" x14ac:dyDescent="0.25">
      <c r="A101" t="s">
        <v>99</v>
      </c>
      <c r="B101" s="29" t="str">
        <f t="shared" si="12"/>
        <v>#4</v>
      </c>
      <c r="C101" s="29">
        <f t="shared" si="12"/>
        <v>17</v>
      </c>
      <c r="D101" s="29" t="str">
        <f t="shared" si="12"/>
        <v>=</v>
      </c>
      <c r="E101" s="29">
        <f t="shared" si="12"/>
        <v>0.05</v>
      </c>
      <c r="F101" s="29" t="str">
        <f t="shared" si="12"/>
        <v>(R withdraw position= initial and final position)</v>
      </c>
      <c r="Q101">
        <f t="shared" si="1"/>
        <v>49</v>
      </c>
      <c r="S101" s="13" t="s">
        <v>560</v>
      </c>
      <c r="T101" s="25">
        <f t="shared" si="16"/>
        <v>17</v>
      </c>
      <c r="U101" s="25" t="s">
        <v>531</v>
      </c>
      <c r="V101" s="25">
        <f t="shared" si="15"/>
        <v>1</v>
      </c>
      <c r="W101" s="14" t="str">
        <f t="shared" si="15"/>
        <v>(F peck feed rate= returned default feed rate)</v>
      </c>
    </row>
    <row r="102" spans="1:23" x14ac:dyDescent="0.25">
      <c r="A102" t="s">
        <v>100</v>
      </c>
      <c r="B102" s="29" t="str">
        <f t="shared" si="12"/>
        <v>#5</v>
      </c>
      <c r="C102" s="29">
        <f t="shared" si="12"/>
        <v>17</v>
      </c>
      <c r="D102" s="29" t="str">
        <f t="shared" si="12"/>
        <v>=</v>
      </c>
      <c r="E102" s="29">
        <f t="shared" si="12"/>
        <v>1</v>
      </c>
      <c r="F102" s="29" t="str">
        <f t="shared" si="12"/>
        <v>(L # repeats)</v>
      </c>
      <c r="Q102">
        <f t="shared" si="1"/>
        <v>50</v>
      </c>
      <c r="S102" s="13" t="s">
        <v>528</v>
      </c>
      <c r="T102" s="25">
        <f>+T95+1</f>
        <v>18</v>
      </c>
      <c r="U102" s="25" t="s">
        <v>531</v>
      </c>
      <c r="V102" s="25">
        <f>+U158</f>
        <v>-11.324999999999999</v>
      </c>
      <c r="W102" s="14" t="s">
        <v>662</v>
      </c>
    </row>
    <row r="103" spans="1:23" x14ac:dyDescent="0.25">
      <c r="A103" t="s">
        <v>101</v>
      </c>
      <c r="B103" s="29" t="str">
        <f t="shared" si="12"/>
        <v>#6</v>
      </c>
      <c r="C103" s="29">
        <f t="shared" si="12"/>
        <v>17</v>
      </c>
      <c r="D103" s="29" t="str">
        <f t="shared" si="12"/>
        <v>=</v>
      </c>
      <c r="E103" s="29">
        <f t="shared" si="12"/>
        <v>0.04</v>
      </c>
      <c r="F103" s="29" t="str">
        <f t="shared" si="12"/>
        <v>(Q peck increment. # pecks = z/Q)</v>
      </c>
      <c r="Q103">
        <f t="shared" si="1"/>
        <v>51</v>
      </c>
      <c r="S103" s="13" t="s">
        <v>529</v>
      </c>
      <c r="T103" s="25">
        <f>+T96+1</f>
        <v>18</v>
      </c>
      <c r="U103" s="25" t="s">
        <v>531</v>
      </c>
      <c r="V103" s="25">
        <f>+V158</f>
        <v>-4.1749999999999998</v>
      </c>
      <c r="W103" s="14" t="s">
        <v>663</v>
      </c>
    </row>
    <row r="104" spans="1:23" x14ac:dyDescent="0.25">
      <c r="A104" t="s">
        <v>102</v>
      </c>
      <c r="B104" s="29" t="str">
        <f t="shared" si="12"/>
        <v>#7</v>
      </c>
      <c r="C104" s="29">
        <f t="shared" si="12"/>
        <v>17</v>
      </c>
      <c r="D104" s="29" t="str">
        <f t="shared" si="12"/>
        <v>=</v>
      </c>
      <c r="E104" s="29">
        <f t="shared" si="12"/>
        <v>1</v>
      </c>
      <c r="F104" s="29" t="str">
        <f t="shared" si="12"/>
        <v>(F peck feed rate= returned default feed rate)</v>
      </c>
      <c r="Q104">
        <f t="shared" si="1"/>
        <v>52</v>
      </c>
      <c r="S104" s="13" t="s">
        <v>530</v>
      </c>
      <c r="T104" s="25">
        <f>+T97+1</f>
        <v>18</v>
      </c>
      <c r="U104" s="25" t="s">
        <v>531</v>
      </c>
      <c r="V104" s="25">
        <f t="shared" ref="V104:W108" si="17">+V139</f>
        <v>-0.55000000000000004</v>
      </c>
      <c r="W104" s="14" t="str">
        <f t="shared" si="17"/>
        <v>(Z-hole peck drill depth)</v>
      </c>
    </row>
    <row r="105" spans="1:23" x14ac:dyDescent="0.25">
      <c r="A105" t="s">
        <v>103</v>
      </c>
      <c r="B105" s="29" t="str">
        <f t="shared" si="12"/>
        <v>#1</v>
      </c>
      <c r="C105" s="29">
        <f t="shared" si="12"/>
        <v>18</v>
      </c>
      <c r="D105" s="29" t="str">
        <f t="shared" si="12"/>
        <v>=</v>
      </c>
      <c r="E105" s="29">
        <f t="shared" si="12"/>
        <v>-11.324999999999999</v>
      </c>
      <c r="F105" s="29" t="str">
        <f t="shared" si="12"/>
        <v>(X-MILL Caster hole)</v>
      </c>
      <c r="Q105">
        <f t="shared" si="1"/>
        <v>53</v>
      </c>
      <c r="S105" s="13" t="s">
        <v>557</v>
      </c>
      <c r="T105" s="25">
        <f t="shared" ref="T105:T108" si="18">+T98+1</f>
        <v>18</v>
      </c>
      <c r="U105" s="25" t="s">
        <v>531</v>
      </c>
      <c r="V105" s="25">
        <f t="shared" si="17"/>
        <v>0.05</v>
      </c>
      <c r="W105" s="14" t="str">
        <f t="shared" si="17"/>
        <v>(R withdraw position= initial and final position)</v>
      </c>
    </row>
    <row r="106" spans="1:23" x14ac:dyDescent="0.25">
      <c r="A106" t="s">
        <v>104</v>
      </c>
      <c r="B106" s="29" t="str">
        <f t="shared" si="12"/>
        <v>#2</v>
      </c>
      <c r="C106" s="29">
        <f t="shared" si="12"/>
        <v>18</v>
      </c>
      <c r="D106" s="29" t="str">
        <f t="shared" si="12"/>
        <v>=</v>
      </c>
      <c r="E106" s="29">
        <f t="shared" si="12"/>
        <v>-4.1749999999999998</v>
      </c>
      <c r="F106" s="29" t="str">
        <f t="shared" si="12"/>
        <v>(Y-MILL Caster hole)</v>
      </c>
      <c r="Q106">
        <f t="shared" si="1"/>
        <v>54</v>
      </c>
      <c r="S106" s="13" t="s">
        <v>558</v>
      </c>
      <c r="T106" s="25">
        <f t="shared" si="18"/>
        <v>18</v>
      </c>
      <c r="U106" s="25" t="s">
        <v>531</v>
      </c>
      <c r="V106" s="25">
        <f t="shared" si="17"/>
        <v>1</v>
      </c>
      <c r="W106" s="14" t="str">
        <f t="shared" si="17"/>
        <v>(L # repeats)</v>
      </c>
    </row>
    <row r="107" spans="1:23" x14ac:dyDescent="0.25">
      <c r="A107" t="s">
        <v>105</v>
      </c>
      <c r="B107" s="29" t="str">
        <f t="shared" si="12"/>
        <v>#3</v>
      </c>
      <c r="C107" s="29">
        <f t="shared" si="12"/>
        <v>18</v>
      </c>
      <c r="D107" s="29" t="str">
        <f t="shared" si="12"/>
        <v>=</v>
      </c>
      <c r="E107" s="29">
        <f t="shared" si="12"/>
        <v>-0.55000000000000004</v>
      </c>
      <c r="F107" s="29" t="str">
        <f t="shared" si="12"/>
        <v>(Z-hole peck drill depth)</v>
      </c>
      <c r="Q107">
        <f t="shared" si="1"/>
        <v>55</v>
      </c>
      <c r="S107" s="13" t="s">
        <v>559</v>
      </c>
      <c r="T107" s="25">
        <f t="shared" si="18"/>
        <v>18</v>
      </c>
      <c r="U107" s="25" t="s">
        <v>531</v>
      </c>
      <c r="V107" s="25">
        <f t="shared" si="17"/>
        <v>0.04</v>
      </c>
      <c r="W107" s="14" t="str">
        <f t="shared" si="17"/>
        <v>(Q peck increment. # pecks = z/Q)</v>
      </c>
    </row>
    <row r="108" spans="1:23" x14ac:dyDescent="0.25">
      <c r="A108" t="s">
        <v>106</v>
      </c>
      <c r="B108" s="29" t="str">
        <f t="shared" si="12"/>
        <v>#4</v>
      </c>
      <c r="C108" s="29">
        <f t="shared" si="12"/>
        <v>18</v>
      </c>
      <c r="D108" s="29" t="str">
        <f t="shared" si="12"/>
        <v>=</v>
      </c>
      <c r="E108" s="29">
        <f t="shared" si="12"/>
        <v>0.05</v>
      </c>
      <c r="F108" s="29" t="str">
        <f t="shared" si="12"/>
        <v>(R withdraw position= initial and final position)</v>
      </c>
      <c r="Q108">
        <f t="shared" si="1"/>
        <v>56</v>
      </c>
      <c r="S108" s="13" t="s">
        <v>560</v>
      </c>
      <c r="T108" s="25">
        <f t="shared" si="18"/>
        <v>18</v>
      </c>
      <c r="U108" s="25" t="s">
        <v>531</v>
      </c>
      <c r="V108" s="25">
        <f t="shared" si="17"/>
        <v>1</v>
      </c>
      <c r="W108" s="14" t="str">
        <f t="shared" si="17"/>
        <v>(F peck feed rate= returned default feed rate)</v>
      </c>
    </row>
    <row r="109" spans="1:23" x14ac:dyDescent="0.25">
      <c r="A109" t="s">
        <v>107</v>
      </c>
      <c r="B109" s="29" t="str">
        <f t="shared" si="12"/>
        <v>#5</v>
      </c>
      <c r="C109" s="29">
        <f t="shared" si="12"/>
        <v>18</v>
      </c>
      <c r="D109" s="29" t="str">
        <f t="shared" si="12"/>
        <v>=</v>
      </c>
      <c r="E109" s="29">
        <f t="shared" si="12"/>
        <v>1</v>
      </c>
      <c r="F109" s="29" t="str">
        <f t="shared" si="12"/>
        <v>(L # repeats)</v>
      </c>
      <c r="Q109">
        <f t="shared" si="1"/>
        <v>57</v>
      </c>
      <c r="S109" s="13" t="s">
        <v>528</v>
      </c>
      <c r="T109" s="25">
        <f>+T102+1</f>
        <v>19</v>
      </c>
      <c r="U109" s="25" t="s">
        <v>531</v>
      </c>
      <c r="V109" s="25">
        <f>+U159</f>
        <v>-13.05</v>
      </c>
      <c r="W109" s="14" t="s">
        <v>664</v>
      </c>
    </row>
    <row r="110" spans="1:23" x14ac:dyDescent="0.25">
      <c r="A110" t="s">
        <v>108</v>
      </c>
      <c r="B110" s="29" t="str">
        <f t="shared" si="12"/>
        <v>#6</v>
      </c>
      <c r="C110" s="29">
        <f t="shared" si="12"/>
        <v>18</v>
      </c>
      <c r="D110" s="29" t="str">
        <f t="shared" si="12"/>
        <v>=</v>
      </c>
      <c r="E110" s="29">
        <f t="shared" si="12"/>
        <v>0.04</v>
      </c>
      <c r="F110" s="29" t="str">
        <f t="shared" si="12"/>
        <v>(Q peck increment. # pecks = z/Q)</v>
      </c>
      <c r="Q110">
        <f t="shared" si="1"/>
        <v>58</v>
      </c>
      <c r="S110" s="13" t="s">
        <v>529</v>
      </c>
      <c r="T110" s="25">
        <f>+T103+1</f>
        <v>19</v>
      </c>
      <c r="U110" s="25" t="s">
        <v>531</v>
      </c>
      <c r="V110" s="25">
        <f>+V159</f>
        <v>-0.82499999999999996</v>
      </c>
      <c r="W110" s="14" t="s">
        <v>665</v>
      </c>
    </row>
    <row r="111" spans="1:23" x14ac:dyDescent="0.25">
      <c r="A111" t="s">
        <v>109</v>
      </c>
      <c r="B111" s="29" t="str">
        <f t="shared" si="12"/>
        <v>#7</v>
      </c>
      <c r="C111" s="29">
        <f t="shared" si="12"/>
        <v>18</v>
      </c>
      <c r="D111" s="29" t="str">
        <f t="shared" si="12"/>
        <v>=</v>
      </c>
      <c r="E111" s="29">
        <f t="shared" si="12"/>
        <v>1</v>
      </c>
      <c r="F111" s="29" t="str">
        <f t="shared" si="12"/>
        <v>(F peck feed rate= returned default feed rate)</v>
      </c>
      <c r="Q111">
        <f t="shared" si="1"/>
        <v>59</v>
      </c>
      <c r="S111" s="13" t="s">
        <v>530</v>
      </c>
      <c r="T111" s="25">
        <f>+T104+1</f>
        <v>19</v>
      </c>
      <c r="U111" s="25" t="s">
        <v>531</v>
      </c>
      <c r="V111" s="25">
        <f t="shared" ref="V111:W115" si="19">+V139</f>
        <v>-0.55000000000000004</v>
      </c>
      <c r="W111" s="14" t="str">
        <f t="shared" si="19"/>
        <v>(Z-hole peck drill depth)</v>
      </c>
    </row>
    <row r="112" spans="1:23" x14ac:dyDescent="0.25">
      <c r="A112" t="s">
        <v>110</v>
      </c>
      <c r="B112" s="29" t="str">
        <f t="shared" si="12"/>
        <v>#1</v>
      </c>
      <c r="C112" s="29">
        <f t="shared" si="12"/>
        <v>19</v>
      </c>
      <c r="D112" s="29" t="str">
        <f t="shared" si="12"/>
        <v>=</v>
      </c>
      <c r="E112" s="29">
        <f t="shared" si="12"/>
        <v>-13.05</v>
      </c>
      <c r="F112" s="29" t="str">
        <f t="shared" si="12"/>
        <v>(X-BASE Caster hole)</v>
      </c>
      <c r="Q112">
        <f t="shared" si="1"/>
        <v>60</v>
      </c>
      <c r="S112" s="13" t="s">
        <v>557</v>
      </c>
      <c r="T112" s="25">
        <f t="shared" ref="T112:T115" si="20">+T105+1</f>
        <v>19</v>
      </c>
      <c r="U112" s="25" t="s">
        <v>531</v>
      </c>
      <c r="V112" s="25">
        <f t="shared" si="19"/>
        <v>0.05</v>
      </c>
      <c r="W112" s="14" t="str">
        <f t="shared" si="19"/>
        <v>(R withdraw position= initial and final position)</v>
      </c>
    </row>
    <row r="113" spans="1:23" x14ac:dyDescent="0.25">
      <c r="A113" t="s">
        <v>111</v>
      </c>
      <c r="B113" s="29" t="str">
        <f t="shared" si="12"/>
        <v>#2</v>
      </c>
      <c r="C113" s="29">
        <f t="shared" si="12"/>
        <v>19</v>
      </c>
      <c r="D113" s="29" t="str">
        <f t="shared" si="12"/>
        <v>=</v>
      </c>
      <c r="E113" s="29">
        <f t="shared" si="12"/>
        <v>-0.82499999999999996</v>
      </c>
      <c r="F113" s="29" t="str">
        <f t="shared" si="12"/>
        <v>(Y-BASE Caster hole)</v>
      </c>
      <c r="Q113">
        <f t="shared" si="1"/>
        <v>61</v>
      </c>
      <c r="S113" s="13" t="s">
        <v>558</v>
      </c>
      <c r="T113" s="25">
        <f t="shared" si="20"/>
        <v>19</v>
      </c>
      <c r="U113" s="25" t="s">
        <v>531</v>
      </c>
      <c r="V113" s="25">
        <f t="shared" si="19"/>
        <v>1</v>
      </c>
      <c r="W113" s="14" t="str">
        <f t="shared" si="19"/>
        <v>(L # repeats)</v>
      </c>
    </row>
    <row r="114" spans="1:23" x14ac:dyDescent="0.25">
      <c r="A114" t="s">
        <v>112</v>
      </c>
      <c r="B114" s="29" t="str">
        <f t="shared" si="12"/>
        <v>#3</v>
      </c>
      <c r="C114" s="29">
        <f t="shared" si="12"/>
        <v>19</v>
      </c>
      <c r="D114" s="29" t="str">
        <f t="shared" si="12"/>
        <v>=</v>
      </c>
      <c r="E114" s="29">
        <f t="shared" si="12"/>
        <v>-0.55000000000000004</v>
      </c>
      <c r="F114" s="29" t="str">
        <f t="shared" si="12"/>
        <v>(Z-hole peck drill depth)</v>
      </c>
      <c r="Q114">
        <f t="shared" si="1"/>
        <v>62</v>
      </c>
      <c r="S114" s="13" t="s">
        <v>559</v>
      </c>
      <c r="T114" s="25">
        <f t="shared" si="20"/>
        <v>19</v>
      </c>
      <c r="U114" s="25" t="s">
        <v>531</v>
      </c>
      <c r="V114" s="25">
        <f t="shared" si="19"/>
        <v>0.04</v>
      </c>
      <c r="W114" s="14" t="str">
        <f t="shared" si="19"/>
        <v>(Q peck increment. # pecks = z/Q)</v>
      </c>
    </row>
    <row r="115" spans="1:23" x14ac:dyDescent="0.25">
      <c r="A115" t="s">
        <v>113</v>
      </c>
      <c r="B115" s="29" t="str">
        <f t="shared" si="12"/>
        <v>#4</v>
      </c>
      <c r="C115" s="29">
        <f t="shared" si="12"/>
        <v>19</v>
      </c>
      <c r="D115" s="29" t="str">
        <f t="shared" si="12"/>
        <v>=</v>
      </c>
      <c r="E115" s="29">
        <f t="shared" si="12"/>
        <v>0.05</v>
      </c>
      <c r="F115" s="29" t="str">
        <f t="shared" si="12"/>
        <v>(R withdraw position= initial and final position)</v>
      </c>
      <c r="Q115">
        <f t="shared" si="1"/>
        <v>63</v>
      </c>
      <c r="S115" s="13" t="s">
        <v>560</v>
      </c>
      <c r="T115" s="25">
        <f t="shared" si="20"/>
        <v>19</v>
      </c>
      <c r="U115" s="25" t="s">
        <v>531</v>
      </c>
      <c r="V115" s="25">
        <f t="shared" si="19"/>
        <v>1</v>
      </c>
      <c r="W115" s="14" t="str">
        <f t="shared" si="19"/>
        <v>(F peck feed rate= returned default feed rate)</v>
      </c>
    </row>
    <row r="116" spans="1:23" x14ac:dyDescent="0.25">
      <c r="A116" t="s">
        <v>114</v>
      </c>
      <c r="B116" s="29" t="str">
        <f t="shared" si="12"/>
        <v>#5</v>
      </c>
      <c r="C116" s="29">
        <f t="shared" si="12"/>
        <v>19</v>
      </c>
      <c r="D116" s="29" t="str">
        <f t="shared" si="12"/>
        <v>=</v>
      </c>
      <c r="E116" s="29">
        <f t="shared" si="12"/>
        <v>1</v>
      </c>
      <c r="F116" s="29" t="str">
        <f t="shared" si="12"/>
        <v>(L # repeats)</v>
      </c>
      <c r="Q116">
        <f t="shared" si="1"/>
        <v>64</v>
      </c>
      <c r="S116" s="13" t="s">
        <v>528</v>
      </c>
      <c r="T116" s="25">
        <f>+T109+1</f>
        <v>20</v>
      </c>
      <c r="U116" s="25" t="s">
        <v>531</v>
      </c>
      <c r="V116" s="25">
        <f>+U160</f>
        <v>-13.05</v>
      </c>
      <c r="W116" s="14" t="s">
        <v>664</v>
      </c>
    </row>
    <row r="117" spans="1:23" x14ac:dyDescent="0.25">
      <c r="A117" t="s">
        <v>115</v>
      </c>
      <c r="B117" s="29" t="str">
        <f t="shared" si="12"/>
        <v>#6</v>
      </c>
      <c r="C117" s="29">
        <f t="shared" si="12"/>
        <v>19</v>
      </c>
      <c r="D117" s="29" t="str">
        <f t="shared" si="12"/>
        <v>=</v>
      </c>
      <c r="E117" s="29">
        <f t="shared" si="12"/>
        <v>0.04</v>
      </c>
      <c r="F117" s="29" t="str">
        <f t="shared" si="12"/>
        <v>(Q peck increment. # pecks = z/Q)</v>
      </c>
      <c r="Q117">
        <f t="shared" si="1"/>
        <v>65</v>
      </c>
      <c r="S117" s="13" t="s">
        <v>529</v>
      </c>
      <c r="T117" s="25">
        <f>+T110+1</f>
        <v>20</v>
      </c>
      <c r="U117" s="25" t="s">
        <v>531</v>
      </c>
      <c r="V117" s="25">
        <f>+V160</f>
        <v>-4.1749999999999998</v>
      </c>
      <c r="W117" s="14" t="s">
        <v>665</v>
      </c>
    </row>
    <row r="118" spans="1:23" x14ac:dyDescent="0.25">
      <c r="A118" t="s">
        <v>116</v>
      </c>
      <c r="B118" s="29" t="str">
        <f t="shared" si="12"/>
        <v>#7</v>
      </c>
      <c r="C118" s="29">
        <f t="shared" si="12"/>
        <v>19</v>
      </c>
      <c r="D118" s="29" t="str">
        <f t="shared" si="12"/>
        <v>=</v>
      </c>
      <c r="E118" s="29">
        <f t="shared" si="12"/>
        <v>1</v>
      </c>
      <c r="F118" s="29" t="str">
        <f t="shared" si="12"/>
        <v>(F peck feed rate= returned default feed rate)</v>
      </c>
      <c r="Q118">
        <f t="shared" ref="Q118:Q136" si="21">1+Q117</f>
        <v>66</v>
      </c>
      <c r="S118" s="13" t="s">
        <v>530</v>
      </c>
      <c r="T118" s="25">
        <f>+T111+1</f>
        <v>20</v>
      </c>
      <c r="U118" s="25" t="s">
        <v>531</v>
      </c>
      <c r="V118" s="25">
        <f t="shared" ref="V118:W122" si="22">+V139</f>
        <v>-0.55000000000000004</v>
      </c>
      <c r="W118" s="14" t="str">
        <f t="shared" si="22"/>
        <v>(Z-hole peck drill depth)</v>
      </c>
    </row>
    <row r="119" spans="1:23" x14ac:dyDescent="0.25">
      <c r="A119" t="s">
        <v>117</v>
      </c>
      <c r="B119" s="29" t="str">
        <f t="shared" si="12"/>
        <v>#1</v>
      </c>
      <c r="C119" s="29">
        <f t="shared" si="12"/>
        <v>20</v>
      </c>
      <c r="D119" s="29" t="str">
        <f t="shared" si="12"/>
        <v>=</v>
      </c>
      <c r="E119" s="29">
        <f t="shared" si="12"/>
        <v>-13.05</v>
      </c>
      <c r="F119" s="29" t="str">
        <f t="shared" si="12"/>
        <v>(X-BASE Caster hole)</v>
      </c>
      <c r="Q119">
        <f t="shared" si="21"/>
        <v>67</v>
      </c>
      <c r="S119" s="13" t="s">
        <v>557</v>
      </c>
      <c r="T119" s="25">
        <f t="shared" ref="T119:T122" si="23">+T112+1</f>
        <v>20</v>
      </c>
      <c r="U119" s="25" t="s">
        <v>531</v>
      </c>
      <c r="V119" s="25">
        <f t="shared" si="22"/>
        <v>0.05</v>
      </c>
      <c r="W119" s="14" t="str">
        <f t="shared" si="22"/>
        <v>(R withdraw position= initial and final position)</v>
      </c>
    </row>
    <row r="120" spans="1:23" x14ac:dyDescent="0.25">
      <c r="A120" t="s">
        <v>118</v>
      </c>
      <c r="B120" s="29" t="str">
        <f t="shared" ref="B120:F139" si="24">+S117</f>
        <v>#2</v>
      </c>
      <c r="C120" s="29">
        <f t="shared" si="24"/>
        <v>20</v>
      </c>
      <c r="D120" s="29" t="str">
        <f t="shared" si="24"/>
        <v>=</v>
      </c>
      <c r="E120" s="29">
        <f t="shared" si="24"/>
        <v>-4.1749999999999998</v>
      </c>
      <c r="F120" s="29" t="str">
        <f t="shared" si="24"/>
        <v>(Y-BASE Caster hole)</v>
      </c>
      <c r="Q120">
        <f t="shared" si="21"/>
        <v>68</v>
      </c>
      <c r="S120" s="13" t="s">
        <v>558</v>
      </c>
      <c r="T120" s="25">
        <f t="shared" si="23"/>
        <v>20</v>
      </c>
      <c r="U120" s="25" t="s">
        <v>531</v>
      </c>
      <c r="V120" s="25">
        <f t="shared" si="22"/>
        <v>1</v>
      </c>
      <c r="W120" s="14" t="str">
        <f t="shared" si="22"/>
        <v>(L # repeats)</v>
      </c>
    </row>
    <row r="121" spans="1:23" x14ac:dyDescent="0.25">
      <c r="A121" t="s">
        <v>119</v>
      </c>
      <c r="B121" s="29" t="str">
        <f t="shared" si="24"/>
        <v>#3</v>
      </c>
      <c r="C121" s="29">
        <f t="shared" si="24"/>
        <v>20</v>
      </c>
      <c r="D121" s="29" t="str">
        <f t="shared" si="24"/>
        <v>=</v>
      </c>
      <c r="E121" s="29">
        <f t="shared" si="24"/>
        <v>-0.55000000000000004</v>
      </c>
      <c r="F121" s="29" t="str">
        <f t="shared" si="24"/>
        <v>(Z-hole peck drill depth)</v>
      </c>
      <c r="Q121">
        <f t="shared" si="21"/>
        <v>69</v>
      </c>
      <c r="S121" s="13" t="s">
        <v>559</v>
      </c>
      <c r="T121" s="25">
        <f t="shared" si="23"/>
        <v>20</v>
      </c>
      <c r="U121" s="25" t="s">
        <v>531</v>
      </c>
      <c r="V121" s="25">
        <f t="shared" si="22"/>
        <v>0.04</v>
      </c>
      <c r="W121" s="14" t="str">
        <f t="shared" si="22"/>
        <v>(Q peck increment. # pecks = z/Q)</v>
      </c>
    </row>
    <row r="122" spans="1:23" x14ac:dyDescent="0.25">
      <c r="A122" t="s">
        <v>120</v>
      </c>
      <c r="B122" s="29" t="str">
        <f t="shared" si="24"/>
        <v>#4</v>
      </c>
      <c r="C122" s="29">
        <f t="shared" si="24"/>
        <v>20</v>
      </c>
      <c r="D122" s="29" t="str">
        <f t="shared" si="24"/>
        <v>=</v>
      </c>
      <c r="E122" s="29">
        <f t="shared" si="24"/>
        <v>0.05</v>
      </c>
      <c r="F122" s="29" t="str">
        <f t="shared" si="24"/>
        <v>(R withdraw position= initial and final position)</v>
      </c>
      <c r="Q122">
        <f t="shared" si="21"/>
        <v>70</v>
      </c>
      <c r="S122" s="13" t="s">
        <v>560</v>
      </c>
      <c r="T122" s="25">
        <f t="shared" si="23"/>
        <v>20</v>
      </c>
      <c r="U122" s="25" t="s">
        <v>531</v>
      </c>
      <c r="V122" s="25">
        <f t="shared" si="22"/>
        <v>1</v>
      </c>
      <c r="W122" s="14" t="str">
        <f t="shared" si="22"/>
        <v>(F peck feed rate= returned default feed rate)</v>
      </c>
    </row>
    <row r="123" spans="1:23" x14ac:dyDescent="0.25">
      <c r="A123" t="s">
        <v>121</v>
      </c>
      <c r="B123" s="29" t="str">
        <f t="shared" si="24"/>
        <v>#5</v>
      </c>
      <c r="C123" s="29">
        <f t="shared" si="24"/>
        <v>20</v>
      </c>
      <c r="D123" s="29" t="str">
        <f t="shared" si="24"/>
        <v>=</v>
      </c>
      <c r="E123" s="29">
        <f t="shared" si="24"/>
        <v>1</v>
      </c>
      <c r="F123" s="29" t="str">
        <f t="shared" si="24"/>
        <v>(L # repeats)</v>
      </c>
      <c r="Q123">
        <f t="shared" si="21"/>
        <v>71</v>
      </c>
      <c r="S123" s="13" t="s">
        <v>528</v>
      </c>
      <c r="T123" s="25">
        <f>+T116+1</f>
        <v>21</v>
      </c>
      <c r="U123" s="25" t="s">
        <v>531</v>
      </c>
      <c r="V123" s="25">
        <f>+U161</f>
        <v>-10.199999999999999</v>
      </c>
      <c r="W123" s="14" t="s">
        <v>664</v>
      </c>
    </row>
    <row r="124" spans="1:23" x14ac:dyDescent="0.25">
      <c r="A124" t="s">
        <v>122</v>
      </c>
      <c r="B124" s="29" t="str">
        <f t="shared" si="24"/>
        <v>#6</v>
      </c>
      <c r="C124" s="29">
        <f t="shared" si="24"/>
        <v>20</v>
      </c>
      <c r="D124" s="29" t="str">
        <f t="shared" si="24"/>
        <v>=</v>
      </c>
      <c r="E124" s="29">
        <f t="shared" si="24"/>
        <v>0.04</v>
      </c>
      <c r="F124" s="29" t="str">
        <f t="shared" si="24"/>
        <v>(Q peck increment. # pecks = z/Q)</v>
      </c>
      <c r="Q124">
        <f t="shared" si="21"/>
        <v>72</v>
      </c>
      <c r="S124" s="13" t="s">
        <v>529</v>
      </c>
      <c r="T124" s="25">
        <f>+T117+1</f>
        <v>21</v>
      </c>
      <c r="U124" s="25" t="s">
        <v>531</v>
      </c>
      <c r="V124" s="25">
        <f>+V161</f>
        <v>-0.82499999999999996</v>
      </c>
      <c r="W124" s="14" t="s">
        <v>665</v>
      </c>
    </row>
    <row r="125" spans="1:23" x14ac:dyDescent="0.25">
      <c r="A125" t="s">
        <v>123</v>
      </c>
      <c r="B125" s="29" t="str">
        <f t="shared" si="24"/>
        <v>#7</v>
      </c>
      <c r="C125" s="29">
        <f t="shared" si="24"/>
        <v>20</v>
      </c>
      <c r="D125" s="29" t="str">
        <f t="shared" si="24"/>
        <v>=</v>
      </c>
      <c r="E125" s="29">
        <f t="shared" si="24"/>
        <v>1</v>
      </c>
      <c r="F125" s="29" t="str">
        <f t="shared" si="24"/>
        <v>(F peck feed rate= returned default feed rate)</v>
      </c>
      <c r="Q125">
        <f t="shared" si="21"/>
        <v>73</v>
      </c>
      <c r="S125" s="13" t="s">
        <v>530</v>
      </c>
      <c r="T125" s="25">
        <f>+T118+1</f>
        <v>21</v>
      </c>
      <c r="U125" s="25" t="s">
        <v>531</v>
      </c>
      <c r="V125" s="25">
        <f t="shared" ref="V125:W129" si="25">+V139</f>
        <v>-0.55000000000000004</v>
      </c>
      <c r="W125" s="14" t="str">
        <f t="shared" si="25"/>
        <v>(Z-hole peck drill depth)</v>
      </c>
    </row>
    <row r="126" spans="1:23" x14ac:dyDescent="0.25">
      <c r="A126" t="s">
        <v>124</v>
      </c>
      <c r="B126" s="29" t="str">
        <f t="shared" si="24"/>
        <v>#1</v>
      </c>
      <c r="C126" s="29">
        <f t="shared" si="24"/>
        <v>21</v>
      </c>
      <c r="D126" s="29" t="str">
        <f t="shared" si="24"/>
        <v>=</v>
      </c>
      <c r="E126" s="29">
        <f t="shared" si="24"/>
        <v>-10.199999999999999</v>
      </c>
      <c r="F126" s="29" t="str">
        <f t="shared" si="24"/>
        <v>(X-BASE Caster hole)</v>
      </c>
      <c r="Q126">
        <f t="shared" si="21"/>
        <v>74</v>
      </c>
      <c r="S126" s="13" t="s">
        <v>557</v>
      </c>
      <c r="T126" s="25">
        <f t="shared" ref="T126:T136" si="26">+T119+1</f>
        <v>21</v>
      </c>
      <c r="U126" s="25" t="s">
        <v>531</v>
      </c>
      <c r="V126" s="25">
        <f t="shared" si="25"/>
        <v>0.05</v>
      </c>
      <c r="W126" s="14" t="str">
        <f t="shared" si="25"/>
        <v>(R withdraw position= initial and final position)</v>
      </c>
    </row>
    <row r="127" spans="1:23" x14ac:dyDescent="0.25">
      <c r="A127" t="s">
        <v>125</v>
      </c>
      <c r="B127" s="29" t="str">
        <f t="shared" si="24"/>
        <v>#2</v>
      </c>
      <c r="C127" s="29">
        <f t="shared" si="24"/>
        <v>21</v>
      </c>
      <c r="D127" s="29" t="str">
        <f t="shared" si="24"/>
        <v>=</v>
      </c>
      <c r="E127" s="29">
        <f t="shared" si="24"/>
        <v>-0.82499999999999996</v>
      </c>
      <c r="F127" s="29" t="str">
        <f t="shared" si="24"/>
        <v>(Y-BASE Caster hole)</v>
      </c>
      <c r="Q127">
        <f t="shared" si="21"/>
        <v>75</v>
      </c>
      <c r="S127" s="13" t="s">
        <v>558</v>
      </c>
      <c r="T127" s="25">
        <f t="shared" si="26"/>
        <v>21</v>
      </c>
      <c r="U127" s="25" t="s">
        <v>531</v>
      </c>
      <c r="V127" s="25">
        <f t="shared" si="25"/>
        <v>1</v>
      </c>
      <c r="W127" s="14" t="str">
        <f t="shared" si="25"/>
        <v>(L # repeats)</v>
      </c>
    </row>
    <row r="128" spans="1:23" x14ac:dyDescent="0.25">
      <c r="A128" t="s">
        <v>126</v>
      </c>
      <c r="B128" s="29" t="str">
        <f t="shared" si="24"/>
        <v>#3</v>
      </c>
      <c r="C128" s="29">
        <f t="shared" si="24"/>
        <v>21</v>
      </c>
      <c r="D128" s="29" t="str">
        <f t="shared" si="24"/>
        <v>=</v>
      </c>
      <c r="E128" s="29">
        <f t="shared" si="24"/>
        <v>-0.55000000000000004</v>
      </c>
      <c r="F128" s="29" t="str">
        <f t="shared" si="24"/>
        <v>(Z-hole peck drill depth)</v>
      </c>
      <c r="Q128">
        <f t="shared" si="21"/>
        <v>76</v>
      </c>
      <c r="S128" s="13" t="s">
        <v>559</v>
      </c>
      <c r="T128" s="25">
        <f t="shared" si="26"/>
        <v>21</v>
      </c>
      <c r="U128" s="25" t="s">
        <v>531</v>
      </c>
      <c r="V128" s="25">
        <f t="shared" si="25"/>
        <v>0.04</v>
      </c>
      <c r="W128" s="14" t="str">
        <f t="shared" si="25"/>
        <v>(Q peck increment. # pecks = z/Q)</v>
      </c>
    </row>
    <row r="129" spans="1:23" x14ac:dyDescent="0.25">
      <c r="A129" t="s">
        <v>127</v>
      </c>
      <c r="B129" s="29" t="str">
        <f t="shared" si="24"/>
        <v>#4</v>
      </c>
      <c r="C129" s="29">
        <f t="shared" si="24"/>
        <v>21</v>
      </c>
      <c r="D129" s="29" t="str">
        <f t="shared" si="24"/>
        <v>=</v>
      </c>
      <c r="E129" s="29">
        <f t="shared" si="24"/>
        <v>0.05</v>
      </c>
      <c r="F129" s="29" t="str">
        <f t="shared" si="24"/>
        <v>(R withdraw position= initial and final position)</v>
      </c>
      <c r="Q129">
        <f t="shared" si="21"/>
        <v>77</v>
      </c>
      <c r="S129" s="13" t="s">
        <v>560</v>
      </c>
      <c r="T129" s="25">
        <f t="shared" si="26"/>
        <v>21</v>
      </c>
      <c r="U129" s="25" t="s">
        <v>531</v>
      </c>
      <c r="V129" s="25">
        <f t="shared" si="25"/>
        <v>1</v>
      </c>
      <c r="W129" s="14" t="str">
        <f t="shared" si="25"/>
        <v>(F peck feed rate= returned default feed rate)</v>
      </c>
    </row>
    <row r="130" spans="1:23" x14ac:dyDescent="0.25">
      <c r="A130" t="s">
        <v>128</v>
      </c>
      <c r="B130" s="29" t="str">
        <f t="shared" si="24"/>
        <v>#5</v>
      </c>
      <c r="C130" s="29">
        <f t="shared" si="24"/>
        <v>21</v>
      </c>
      <c r="D130" s="29" t="str">
        <f t="shared" si="24"/>
        <v>=</v>
      </c>
      <c r="E130" s="29">
        <f t="shared" si="24"/>
        <v>1</v>
      </c>
      <c r="F130" s="29" t="str">
        <f t="shared" si="24"/>
        <v>(L # repeats)</v>
      </c>
      <c r="Q130">
        <f t="shared" si="21"/>
        <v>78</v>
      </c>
      <c r="S130" s="13" t="s">
        <v>528</v>
      </c>
      <c r="T130" s="25">
        <f t="shared" si="26"/>
        <v>22</v>
      </c>
      <c r="U130" s="25" t="s">
        <v>531</v>
      </c>
      <c r="V130" s="25">
        <f>+U162</f>
        <v>-10.199999999999999</v>
      </c>
      <c r="W130" s="14" t="s">
        <v>664</v>
      </c>
    </row>
    <row r="131" spans="1:23" x14ac:dyDescent="0.25">
      <c r="A131" t="s">
        <v>129</v>
      </c>
      <c r="B131" s="29" t="str">
        <f t="shared" si="24"/>
        <v>#6</v>
      </c>
      <c r="C131" s="29">
        <f t="shared" si="24"/>
        <v>21</v>
      </c>
      <c r="D131" s="29" t="str">
        <f t="shared" si="24"/>
        <v>=</v>
      </c>
      <c r="E131" s="29">
        <f t="shared" si="24"/>
        <v>0.04</v>
      </c>
      <c r="F131" s="29" t="str">
        <f t="shared" si="24"/>
        <v>(Q peck increment. # pecks = z/Q)</v>
      </c>
      <c r="Q131">
        <f t="shared" si="21"/>
        <v>79</v>
      </c>
      <c r="S131" s="13" t="s">
        <v>529</v>
      </c>
      <c r="T131" s="25">
        <f t="shared" si="26"/>
        <v>22</v>
      </c>
      <c r="U131" s="25" t="s">
        <v>531</v>
      </c>
      <c r="V131" s="25">
        <f>+V162</f>
        <v>-4.1749999999999998</v>
      </c>
      <c r="W131" s="14" t="s">
        <v>665</v>
      </c>
    </row>
    <row r="132" spans="1:23" x14ac:dyDescent="0.25">
      <c r="A132" t="s">
        <v>130</v>
      </c>
      <c r="B132" s="29" t="str">
        <f t="shared" si="24"/>
        <v>#7</v>
      </c>
      <c r="C132" s="29">
        <f t="shared" si="24"/>
        <v>21</v>
      </c>
      <c r="D132" s="29" t="str">
        <f t="shared" si="24"/>
        <v>=</v>
      </c>
      <c r="E132" s="29">
        <f t="shared" si="24"/>
        <v>1</v>
      </c>
      <c r="F132" s="29" t="str">
        <f t="shared" si="24"/>
        <v>(F peck feed rate= returned default feed rate)</v>
      </c>
      <c r="Q132">
        <f t="shared" si="21"/>
        <v>80</v>
      </c>
      <c r="S132" s="13" t="s">
        <v>530</v>
      </c>
      <c r="T132" s="25">
        <f t="shared" si="26"/>
        <v>22</v>
      </c>
      <c r="U132" s="25" t="s">
        <v>531</v>
      </c>
      <c r="V132" s="25">
        <f t="shared" ref="V132:W136" si="27">+V139</f>
        <v>-0.55000000000000004</v>
      </c>
      <c r="W132" s="14" t="str">
        <f t="shared" si="27"/>
        <v>(Z-hole peck drill depth)</v>
      </c>
    </row>
    <row r="133" spans="1:23" x14ac:dyDescent="0.25">
      <c r="A133" t="s">
        <v>131</v>
      </c>
      <c r="B133" s="29" t="str">
        <f t="shared" si="24"/>
        <v>#1</v>
      </c>
      <c r="C133" s="29">
        <f t="shared" si="24"/>
        <v>22</v>
      </c>
      <c r="D133" s="29" t="str">
        <f t="shared" si="24"/>
        <v>=</v>
      </c>
      <c r="E133" s="29">
        <f t="shared" si="24"/>
        <v>-10.199999999999999</v>
      </c>
      <c r="F133" s="29" t="str">
        <f t="shared" si="24"/>
        <v>(X-BASE Caster hole)</v>
      </c>
      <c r="Q133">
        <f t="shared" si="21"/>
        <v>81</v>
      </c>
      <c r="S133" s="13" t="s">
        <v>557</v>
      </c>
      <c r="T133" s="25">
        <f t="shared" si="26"/>
        <v>22</v>
      </c>
      <c r="U133" s="25" t="s">
        <v>531</v>
      </c>
      <c r="V133" s="25">
        <f t="shared" si="27"/>
        <v>0.05</v>
      </c>
      <c r="W133" s="14" t="str">
        <f t="shared" si="27"/>
        <v>(R withdraw position= initial and final position)</v>
      </c>
    </row>
    <row r="134" spans="1:23" x14ac:dyDescent="0.25">
      <c r="A134" t="s">
        <v>132</v>
      </c>
      <c r="B134" s="29" t="str">
        <f t="shared" si="24"/>
        <v>#2</v>
      </c>
      <c r="C134" s="29">
        <f t="shared" si="24"/>
        <v>22</v>
      </c>
      <c r="D134" s="29" t="str">
        <f t="shared" si="24"/>
        <v>=</v>
      </c>
      <c r="E134" s="29">
        <f t="shared" si="24"/>
        <v>-4.1749999999999998</v>
      </c>
      <c r="F134" s="29" t="str">
        <f t="shared" si="24"/>
        <v>(Y-BASE Caster hole)</v>
      </c>
      <c r="Q134">
        <f t="shared" si="21"/>
        <v>82</v>
      </c>
      <c r="S134" s="13" t="s">
        <v>558</v>
      </c>
      <c r="T134" s="25">
        <f t="shared" si="26"/>
        <v>22</v>
      </c>
      <c r="U134" s="25" t="s">
        <v>531</v>
      </c>
      <c r="V134" s="25">
        <f t="shared" si="27"/>
        <v>1</v>
      </c>
      <c r="W134" s="14" t="str">
        <f t="shared" si="27"/>
        <v>(L # repeats)</v>
      </c>
    </row>
    <row r="135" spans="1:23" x14ac:dyDescent="0.25">
      <c r="A135" t="s">
        <v>133</v>
      </c>
      <c r="B135" s="29" t="str">
        <f t="shared" si="24"/>
        <v>#3</v>
      </c>
      <c r="C135" s="29">
        <f t="shared" si="24"/>
        <v>22</v>
      </c>
      <c r="D135" s="29" t="str">
        <f t="shared" si="24"/>
        <v>=</v>
      </c>
      <c r="E135" s="29">
        <f t="shared" si="24"/>
        <v>-0.55000000000000004</v>
      </c>
      <c r="F135" s="29" t="str">
        <f t="shared" si="24"/>
        <v>(Z-hole peck drill depth)</v>
      </c>
      <c r="Q135">
        <f t="shared" si="21"/>
        <v>83</v>
      </c>
      <c r="S135" s="13" t="s">
        <v>559</v>
      </c>
      <c r="T135" s="25">
        <f t="shared" si="26"/>
        <v>22</v>
      </c>
      <c r="U135" s="25" t="s">
        <v>531</v>
      </c>
      <c r="V135" s="25">
        <f t="shared" si="27"/>
        <v>0.04</v>
      </c>
      <c r="W135" s="14" t="str">
        <f t="shared" si="27"/>
        <v>(Q peck increment. # pecks = z/Q)</v>
      </c>
    </row>
    <row r="136" spans="1:23" x14ac:dyDescent="0.25">
      <c r="A136" t="s">
        <v>134</v>
      </c>
      <c r="B136" s="29" t="str">
        <f t="shared" si="24"/>
        <v>#4</v>
      </c>
      <c r="C136" s="29">
        <f t="shared" si="24"/>
        <v>22</v>
      </c>
      <c r="D136" s="29" t="str">
        <f t="shared" si="24"/>
        <v>=</v>
      </c>
      <c r="E136" s="29">
        <f t="shared" si="24"/>
        <v>0.05</v>
      </c>
      <c r="F136" s="29" t="str">
        <f t="shared" si="24"/>
        <v>(R withdraw position= initial and final position)</v>
      </c>
      <c r="Q136">
        <f t="shared" si="21"/>
        <v>84</v>
      </c>
      <c r="S136" s="17" t="s">
        <v>560</v>
      </c>
      <c r="T136" s="6">
        <f t="shared" si="26"/>
        <v>22</v>
      </c>
      <c r="U136" s="6" t="s">
        <v>531</v>
      </c>
      <c r="V136" s="6">
        <f t="shared" si="27"/>
        <v>1</v>
      </c>
      <c r="W136" s="18" t="str">
        <f t="shared" si="27"/>
        <v>(F peck feed rate= returned default feed rate)</v>
      </c>
    </row>
    <row r="137" spans="1:23" x14ac:dyDescent="0.25">
      <c r="A137" s="26" t="s">
        <v>135</v>
      </c>
      <c r="B137" s="29" t="str">
        <f t="shared" si="24"/>
        <v>#5</v>
      </c>
      <c r="C137" s="29">
        <f t="shared" si="24"/>
        <v>22</v>
      </c>
      <c r="D137" s="29" t="str">
        <f t="shared" si="24"/>
        <v>=</v>
      </c>
      <c r="E137" s="29">
        <f t="shared" si="24"/>
        <v>1</v>
      </c>
      <c r="F137" s="29" t="str">
        <f t="shared" si="24"/>
        <v>(L # repeats)</v>
      </c>
    </row>
    <row r="138" spans="1:23" x14ac:dyDescent="0.25">
      <c r="A138" t="s">
        <v>136</v>
      </c>
      <c r="B138" s="29" t="str">
        <f t="shared" si="24"/>
        <v>#6</v>
      </c>
      <c r="C138" s="29">
        <f t="shared" si="24"/>
        <v>22</v>
      </c>
      <c r="D138" s="29" t="str">
        <f t="shared" si="24"/>
        <v>=</v>
      </c>
      <c r="E138" s="29">
        <f t="shared" si="24"/>
        <v>0.04</v>
      </c>
      <c r="F138" s="29" t="str">
        <f t="shared" si="24"/>
        <v>(Q peck increment. # pecks = z/Q)</v>
      </c>
      <c r="T138" s="10" t="s">
        <v>671</v>
      </c>
      <c r="U138" s="10" t="s">
        <v>671</v>
      </c>
      <c r="V138" s="10" t="s">
        <v>671</v>
      </c>
      <c r="W138" s="10" t="s">
        <v>671</v>
      </c>
    </row>
    <row r="139" spans="1:23" x14ac:dyDescent="0.25">
      <c r="A139" t="s">
        <v>137</v>
      </c>
      <c r="B139" s="29" t="str">
        <f t="shared" si="24"/>
        <v>#7</v>
      </c>
      <c r="C139" s="29">
        <f t="shared" si="24"/>
        <v>22</v>
      </c>
      <c r="D139" s="29" t="str">
        <f t="shared" si="24"/>
        <v>=</v>
      </c>
      <c r="E139" s="29">
        <f t="shared" si="24"/>
        <v>1</v>
      </c>
      <c r="F139" s="29" t="str">
        <f t="shared" si="24"/>
        <v>(F peck feed rate= returned default feed rate)</v>
      </c>
      <c r="T139" s="10" t="s">
        <v>671</v>
      </c>
      <c r="V139" s="2">
        <v>-0.55000000000000004</v>
      </c>
      <c r="W139" s="25" t="s">
        <v>699</v>
      </c>
    </row>
    <row r="140" spans="1:23" x14ac:dyDescent="0.25">
      <c r="A140" t="s">
        <v>138</v>
      </c>
      <c r="B140" s="5" t="s">
        <v>548</v>
      </c>
      <c r="C140" s="5"/>
      <c r="D140" s="5"/>
      <c r="E140" s="5"/>
      <c r="F140" s="5" t="s">
        <v>645</v>
      </c>
      <c r="T140" s="10" t="s">
        <v>671</v>
      </c>
      <c r="V140" s="2">
        <v>0.05</v>
      </c>
      <c r="W140" s="25" t="s">
        <v>659</v>
      </c>
    </row>
    <row r="141" spans="1:23" x14ac:dyDescent="0.25">
      <c r="A141" t="s">
        <v>139</v>
      </c>
      <c r="T141" s="10" t="s">
        <v>671</v>
      </c>
      <c r="V141" s="2">
        <v>1</v>
      </c>
      <c r="W141" s="25" t="s">
        <v>642</v>
      </c>
    </row>
    <row r="142" spans="1:23" x14ac:dyDescent="0.25">
      <c r="A142" t="s">
        <v>140</v>
      </c>
      <c r="B142" t="s">
        <v>646</v>
      </c>
      <c r="T142" s="10" t="s">
        <v>671</v>
      </c>
      <c r="V142" s="2">
        <v>0.04</v>
      </c>
      <c r="W142" s="25" t="s">
        <v>661</v>
      </c>
    </row>
    <row r="143" spans="1:23" x14ac:dyDescent="0.25">
      <c r="A143" t="s">
        <v>141</v>
      </c>
      <c r="C143" t="s">
        <v>590</v>
      </c>
      <c r="T143" s="10" t="s">
        <v>671</v>
      </c>
      <c r="V143" s="2">
        <v>1</v>
      </c>
      <c r="W143" s="25" t="s">
        <v>660</v>
      </c>
    </row>
    <row r="144" spans="1:23" x14ac:dyDescent="0.25">
      <c r="A144" t="s">
        <v>142</v>
      </c>
      <c r="C144" t="s">
        <v>591</v>
      </c>
      <c r="T144" s="10" t="s">
        <v>671</v>
      </c>
      <c r="V144" s="31">
        <v>12</v>
      </c>
      <c r="W144" s="14" t="s">
        <v>639</v>
      </c>
    </row>
    <row r="145" spans="1:26" x14ac:dyDescent="0.25">
      <c r="A145" t="s">
        <v>143</v>
      </c>
      <c r="C145" t="s">
        <v>592</v>
      </c>
      <c r="T145" s="10" t="s">
        <v>671</v>
      </c>
      <c r="V145" s="31">
        <v>0</v>
      </c>
      <c r="W145" t="s">
        <v>711</v>
      </c>
    </row>
    <row r="146" spans="1:26" x14ac:dyDescent="0.25">
      <c r="A146" t="s">
        <v>144</v>
      </c>
      <c r="C146" t="s">
        <v>593</v>
      </c>
      <c r="T146" s="10" t="s">
        <v>671</v>
      </c>
      <c r="V146" s="31">
        <v>2</v>
      </c>
      <c r="W146" t="s">
        <v>701</v>
      </c>
    </row>
    <row r="147" spans="1:26" x14ac:dyDescent="0.25">
      <c r="A147" t="s">
        <v>145</v>
      </c>
      <c r="C147" t="s">
        <v>594</v>
      </c>
      <c r="T147" s="10" t="s">
        <v>671</v>
      </c>
      <c r="V147" s="31">
        <v>800</v>
      </c>
      <c r="W147" t="s">
        <v>703</v>
      </c>
    </row>
    <row r="148" spans="1:26" x14ac:dyDescent="0.25">
      <c r="A148" t="s">
        <v>146</v>
      </c>
      <c r="C148" t="s">
        <v>595</v>
      </c>
      <c r="V148" t="s">
        <v>564</v>
      </c>
    </row>
    <row r="149" spans="1:26" x14ac:dyDescent="0.25">
      <c r="A149" t="s">
        <v>147</v>
      </c>
      <c r="C149" t="s">
        <v>596</v>
      </c>
      <c r="T149" s="1">
        <v>0</v>
      </c>
      <c r="U149" t="s">
        <v>515</v>
      </c>
      <c r="V149" t="s">
        <v>516</v>
      </c>
    </row>
    <row r="150" spans="1:26" x14ac:dyDescent="0.25">
      <c r="A150" t="s">
        <v>148</v>
      </c>
      <c r="C150" t="s">
        <v>597</v>
      </c>
      <c r="T150" s="1">
        <v>1</v>
      </c>
      <c r="U150">
        <v>0</v>
      </c>
      <c r="V150">
        <v>-1.75</v>
      </c>
    </row>
    <row r="151" spans="1:26" x14ac:dyDescent="0.25">
      <c r="A151" t="s">
        <v>149</v>
      </c>
      <c r="C151" t="s">
        <v>598</v>
      </c>
      <c r="T151" s="1">
        <v>2</v>
      </c>
      <c r="U151">
        <v>2</v>
      </c>
      <c r="V151">
        <v>-1.75</v>
      </c>
    </row>
    <row r="152" spans="1:26" x14ac:dyDescent="0.25">
      <c r="A152" t="s">
        <v>150</v>
      </c>
      <c r="C152" t="s">
        <v>599</v>
      </c>
      <c r="T152" s="1">
        <v>3</v>
      </c>
      <c r="U152">
        <v>-2</v>
      </c>
      <c r="V152">
        <v>-1.75</v>
      </c>
    </row>
    <row r="153" spans="1:26" x14ac:dyDescent="0.25">
      <c r="A153" t="s">
        <v>151</v>
      </c>
      <c r="C153" t="s">
        <v>600</v>
      </c>
      <c r="E153" s="1"/>
      <c r="R153" t="s">
        <v>519</v>
      </c>
      <c r="T153" s="1">
        <v>4</v>
      </c>
      <c r="U153" s="4">
        <v>-8.8650000000000002</v>
      </c>
      <c r="V153">
        <v>-2.5859999999999999</v>
      </c>
    </row>
    <row r="154" spans="1:26" x14ac:dyDescent="0.25">
      <c r="A154" t="s">
        <v>152</v>
      </c>
      <c r="C154" t="s">
        <v>601</v>
      </c>
      <c r="E154" s="1"/>
      <c r="R154" s="6" t="s">
        <v>518</v>
      </c>
      <c r="S154" s="6"/>
      <c r="T154" s="7">
        <v>5</v>
      </c>
      <c r="U154" s="6">
        <v>-10.219000000000001</v>
      </c>
      <c r="V154" s="6">
        <v>-3.2189999999999999</v>
      </c>
    </row>
    <row r="155" spans="1:26" x14ac:dyDescent="0.25">
      <c r="A155" t="s">
        <v>153</v>
      </c>
      <c r="C155" t="s">
        <v>602</v>
      </c>
      <c r="R155" t="s">
        <v>510</v>
      </c>
      <c r="T155" s="1">
        <v>6</v>
      </c>
      <c r="U155" s="2">
        <v>-14.175000000000001</v>
      </c>
      <c r="V155" s="2">
        <v>-0.82499999999999996</v>
      </c>
    </row>
    <row r="156" spans="1:26" x14ac:dyDescent="0.25">
      <c r="A156" t="s">
        <v>154</v>
      </c>
      <c r="C156" t="s">
        <v>556</v>
      </c>
      <c r="T156" s="1">
        <v>7</v>
      </c>
      <c r="U156" s="2">
        <v>-14.175000000000001</v>
      </c>
      <c r="V156" s="2">
        <v>-4.1749999999999998</v>
      </c>
      <c r="X156" t="s">
        <v>533</v>
      </c>
      <c r="Y156">
        <f>-30/2+2.85/2+0.825</f>
        <v>-12.75</v>
      </c>
      <c r="Z156" t="s">
        <v>647</v>
      </c>
    </row>
    <row r="157" spans="1:26" x14ac:dyDescent="0.25">
      <c r="A157" t="s">
        <v>155</v>
      </c>
      <c r="C157" t="s">
        <v>603</v>
      </c>
      <c r="T157" s="1">
        <v>8</v>
      </c>
      <c r="U157" s="2">
        <v>-11.324999999999999</v>
      </c>
      <c r="V157" s="2">
        <v>-0.82499999999999996</v>
      </c>
      <c r="X157" t="s">
        <v>534</v>
      </c>
      <c r="Y157">
        <f>-3.35/2-0.825</f>
        <v>-2.5</v>
      </c>
      <c r="Z157" t="s">
        <v>648</v>
      </c>
    </row>
    <row r="158" spans="1:26" x14ac:dyDescent="0.25">
      <c r="A158" t="s">
        <v>156</v>
      </c>
      <c r="C158" t="s">
        <v>604</v>
      </c>
      <c r="T158" s="1">
        <v>9</v>
      </c>
      <c r="U158" s="2">
        <v>-11.324999999999999</v>
      </c>
      <c r="V158" s="2">
        <v>-4.1749999999999998</v>
      </c>
      <c r="Z158" t="s">
        <v>649</v>
      </c>
    </row>
    <row r="159" spans="1:26" x14ac:dyDescent="0.25">
      <c r="A159" t="s">
        <v>157</v>
      </c>
      <c r="C159" t="s">
        <v>605</v>
      </c>
      <c r="R159" t="s">
        <v>509</v>
      </c>
      <c r="T159" s="1">
        <v>10</v>
      </c>
      <c r="U159" s="3">
        <v>-13.05</v>
      </c>
      <c r="V159" s="3">
        <v>-0.82499999999999996</v>
      </c>
    </row>
    <row r="160" spans="1:26" x14ac:dyDescent="0.25">
      <c r="A160" t="s">
        <v>158</v>
      </c>
      <c r="C160" t="s">
        <v>606</v>
      </c>
      <c r="T160" s="1">
        <v>11</v>
      </c>
      <c r="U160" s="3">
        <v>-13.05</v>
      </c>
      <c r="V160" s="3">
        <v>-4.1749999999999998</v>
      </c>
      <c r="X160" t="s">
        <v>533</v>
      </c>
      <c r="Y160">
        <f>-30/2+2.85/2+0.825+1.125</f>
        <v>-11.625</v>
      </c>
      <c r="Z160" t="s">
        <v>650</v>
      </c>
    </row>
    <row r="161" spans="1:26" x14ac:dyDescent="0.25">
      <c r="A161" t="s">
        <v>159</v>
      </c>
      <c r="C161" t="s">
        <v>607</v>
      </c>
      <c r="T161" s="1">
        <v>12</v>
      </c>
      <c r="U161" s="3">
        <v>-10.199999999999999</v>
      </c>
      <c r="V161" s="3">
        <v>-0.82499999999999996</v>
      </c>
      <c r="X161" t="s">
        <v>534</v>
      </c>
      <c r="Y161">
        <f>-3.35/2-0.825</f>
        <v>-2.5</v>
      </c>
      <c r="Z161" t="s">
        <v>651</v>
      </c>
    </row>
    <row r="162" spans="1:26" x14ac:dyDescent="0.25">
      <c r="A162" t="s">
        <v>160</v>
      </c>
      <c r="C162" t="s">
        <v>608</v>
      </c>
      <c r="T162" s="1">
        <v>13</v>
      </c>
      <c r="U162" s="3">
        <v>-10.199999999999999</v>
      </c>
      <c r="V162" s="3">
        <v>-4.1749999999999998</v>
      </c>
      <c r="Z162" t="s">
        <v>649</v>
      </c>
    </row>
    <row r="163" spans="1:26" x14ac:dyDescent="0.25">
      <c r="A163" t="s">
        <v>161</v>
      </c>
      <c r="C163" t="s">
        <v>609</v>
      </c>
      <c r="Q163" s="10" t="s">
        <v>671</v>
      </c>
    </row>
    <row r="164" spans="1:26" x14ac:dyDescent="0.25">
      <c r="A164" t="s">
        <v>162</v>
      </c>
      <c r="C164" t="s">
        <v>556</v>
      </c>
      <c r="Q164" s="10" t="s">
        <v>671</v>
      </c>
    </row>
    <row r="165" spans="1:26" x14ac:dyDescent="0.25">
      <c r="A165" t="s">
        <v>163</v>
      </c>
      <c r="C165" t="s">
        <v>610</v>
      </c>
      <c r="Q165" s="10" t="s">
        <v>671</v>
      </c>
    </row>
    <row r="166" spans="1:26" x14ac:dyDescent="0.25">
      <c r="A166" t="s">
        <v>164</v>
      </c>
      <c r="C166" t="s">
        <v>611</v>
      </c>
      <c r="Q166" s="10" t="s">
        <v>671</v>
      </c>
    </row>
    <row r="167" spans="1:26" x14ac:dyDescent="0.25">
      <c r="A167" t="s">
        <v>165</v>
      </c>
      <c r="C167" t="s">
        <v>612</v>
      </c>
      <c r="Q167" s="10" t="s">
        <v>671</v>
      </c>
    </row>
    <row r="168" spans="1:26" x14ac:dyDescent="0.25">
      <c r="A168" t="s">
        <v>166</v>
      </c>
      <c r="Q168" s="10" t="s">
        <v>671</v>
      </c>
    </row>
    <row r="169" spans="1:26" x14ac:dyDescent="0.25">
      <c r="A169" t="s">
        <v>167</v>
      </c>
      <c r="Q169" s="10" t="s">
        <v>671</v>
      </c>
    </row>
    <row r="170" spans="1:26" x14ac:dyDescent="0.25">
      <c r="A170" t="s">
        <v>168</v>
      </c>
      <c r="Q170" s="10" t="s">
        <v>671</v>
      </c>
    </row>
    <row r="171" spans="1:26" x14ac:dyDescent="0.25">
      <c r="A171" t="s">
        <v>169</v>
      </c>
      <c r="Q171" s="10" t="s">
        <v>671</v>
      </c>
    </row>
    <row r="172" spans="1:26" x14ac:dyDescent="0.25">
      <c r="A172" t="s">
        <v>170</v>
      </c>
      <c r="Q172" s="10" t="s">
        <v>671</v>
      </c>
    </row>
    <row r="173" spans="1:26" x14ac:dyDescent="0.25">
      <c r="Q173" s="10"/>
    </row>
    <row r="174" spans="1:26" x14ac:dyDescent="0.25">
      <c r="Q174" s="10"/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74"/>
  <sheetViews>
    <sheetView workbookViewId="0">
      <selection sqref="A1:P172"/>
    </sheetView>
  </sheetViews>
  <sheetFormatPr defaultRowHeight="15" x14ac:dyDescent="0.25"/>
  <cols>
    <col min="1" max="1" width="7.140625" customWidth="1"/>
    <col min="3" max="3" width="4.85546875" customWidth="1"/>
    <col min="4" max="4" width="10.140625" customWidth="1"/>
    <col min="5" max="5" width="7.28515625" customWidth="1"/>
    <col min="6" max="6" width="6.7109375" customWidth="1"/>
    <col min="7" max="7" width="6.42578125" customWidth="1"/>
    <col min="8" max="8" width="11.7109375" customWidth="1"/>
    <col min="9" max="9" width="4.85546875" customWidth="1"/>
    <col min="11" max="11" width="4.85546875" customWidth="1"/>
    <col min="13" max="13" width="5.85546875" customWidth="1"/>
    <col min="16" max="16" width="25.7109375" customWidth="1"/>
    <col min="17" max="17" width="4.140625" customWidth="1"/>
    <col min="18" max="18" width="3.5703125" customWidth="1"/>
    <col min="19" max="19" width="8.7109375" customWidth="1"/>
    <col min="21" max="21" width="27" customWidth="1"/>
  </cols>
  <sheetData>
    <row r="1" spans="1:17" x14ac:dyDescent="0.25">
      <c r="Q1" s="10" t="s">
        <v>671</v>
      </c>
    </row>
    <row r="2" spans="1:17" x14ac:dyDescent="0.25">
      <c r="A2" s="26" t="s">
        <v>0</v>
      </c>
      <c r="B2" s="2" t="s">
        <v>679</v>
      </c>
      <c r="C2" s="2"/>
      <c r="Q2" s="10" t="s">
        <v>671</v>
      </c>
    </row>
    <row r="3" spans="1:17" x14ac:dyDescent="0.25">
      <c r="A3" t="s">
        <v>1</v>
      </c>
      <c r="B3" t="s">
        <v>673</v>
      </c>
      <c r="Q3" s="10" t="s">
        <v>671</v>
      </c>
    </row>
    <row r="4" spans="1:17" x14ac:dyDescent="0.25">
      <c r="A4" t="s">
        <v>2</v>
      </c>
      <c r="B4" t="s">
        <v>674</v>
      </c>
      <c r="Q4" s="10" t="s">
        <v>671</v>
      </c>
    </row>
    <row r="5" spans="1:17" x14ac:dyDescent="0.25">
      <c r="A5" t="s">
        <v>3</v>
      </c>
      <c r="B5" t="s">
        <v>675</v>
      </c>
      <c r="Q5" s="10" t="s">
        <v>671</v>
      </c>
    </row>
    <row r="6" spans="1:17" x14ac:dyDescent="0.25">
      <c r="A6" t="s">
        <v>4</v>
      </c>
      <c r="B6" t="s">
        <v>549</v>
      </c>
      <c r="C6" t="s">
        <v>589</v>
      </c>
      <c r="D6">
        <v>9052</v>
      </c>
      <c r="E6" s="2" t="s">
        <v>687</v>
      </c>
      <c r="Q6" s="10" t="s">
        <v>671</v>
      </c>
    </row>
    <row r="7" spans="1:17" x14ac:dyDescent="0.25">
      <c r="A7" t="s">
        <v>5</v>
      </c>
      <c r="B7" t="s">
        <v>676</v>
      </c>
      <c r="Q7" s="10" t="s">
        <v>671</v>
      </c>
    </row>
    <row r="8" spans="1:17" x14ac:dyDescent="0.25">
      <c r="A8" t="s">
        <v>6</v>
      </c>
      <c r="B8" t="s">
        <v>672</v>
      </c>
      <c r="Q8" s="10" t="s">
        <v>671</v>
      </c>
    </row>
    <row r="9" spans="1:17" x14ac:dyDescent="0.25">
      <c r="A9" t="s">
        <v>7</v>
      </c>
      <c r="B9" t="s">
        <v>580</v>
      </c>
      <c r="C9" t="s">
        <v>531</v>
      </c>
      <c r="D9">
        <v>100</v>
      </c>
      <c r="E9" t="s">
        <v>639</v>
      </c>
      <c r="Q9" s="10" t="s">
        <v>671</v>
      </c>
    </row>
    <row r="10" spans="1:17" x14ac:dyDescent="0.25">
      <c r="A10" t="s">
        <v>8</v>
      </c>
      <c r="B10" t="s">
        <v>700</v>
      </c>
      <c r="C10" t="s">
        <v>531</v>
      </c>
      <c r="D10">
        <v>101</v>
      </c>
      <c r="E10" t="s">
        <v>711</v>
      </c>
      <c r="Q10" s="10" t="s">
        <v>671</v>
      </c>
    </row>
    <row r="11" spans="1:17" x14ac:dyDescent="0.25">
      <c r="A11" t="s">
        <v>9</v>
      </c>
      <c r="B11" t="s">
        <v>702</v>
      </c>
      <c r="C11" t="s">
        <v>531</v>
      </c>
      <c r="D11">
        <v>102</v>
      </c>
      <c r="E11" t="s">
        <v>701</v>
      </c>
      <c r="Q11" s="10" t="s">
        <v>671</v>
      </c>
    </row>
    <row r="12" spans="1:17" x14ac:dyDescent="0.25">
      <c r="A12" t="s">
        <v>10</v>
      </c>
      <c r="B12" t="s">
        <v>705</v>
      </c>
      <c r="C12" t="s">
        <v>531</v>
      </c>
      <c r="D12">
        <v>103</v>
      </c>
      <c r="E12" t="s">
        <v>703</v>
      </c>
      <c r="Q12" s="10" t="s">
        <v>671</v>
      </c>
    </row>
    <row r="13" spans="1:17" x14ac:dyDescent="0.25">
      <c r="A13" t="s">
        <v>11</v>
      </c>
      <c r="B13" t="s">
        <v>537</v>
      </c>
      <c r="C13" t="s">
        <v>531</v>
      </c>
      <c r="D13">
        <v>110</v>
      </c>
      <c r="E13" t="s">
        <v>616</v>
      </c>
      <c r="Q13" s="10" t="s">
        <v>671</v>
      </c>
    </row>
    <row r="14" spans="1:17" x14ac:dyDescent="0.25">
      <c r="A14" t="s">
        <v>12</v>
      </c>
      <c r="B14" t="s">
        <v>538</v>
      </c>
      <c r="C14" t="s">
        <v>531</v>
      </c>
      <c r="D14">
        <v>210</v>
      </c>
      <c r="E14" t="s">
        <v>617</v>
      </c>
      <c r="Q14" s="10" t="s">
        <v>671</v>
      </c>
    </row>
    <row r="15" spans="1:17" x14ac:dyDescent="0.25">
      <c r="A15" t="s">
        <v>13</v>
      </c>
      <c r="B15" t="s">
        <v>539</v>
      </c>
      <c r="C15" t="s">
        <v>531</v>
      </c>
      <c r="D15">
        <v>310</v>
      </c>
      <c r="E15" t="s">
        <v>698</v>
      </c>
      <c r="Q15" s="10" t="s">
        <v>671</v>
      </c>
    </row>
    <row r="16" spans="1:17" x14ac:dyDescent="0.25">
      <c r="A16" t="s">
        <v>14</v>
      </c>
      <c r="B16" t="s">
        <v>550</v>
      </c>
      <c r="C16" t="s">
        <v>531</v>
      </c>
      <c r="D16">
        <v>410</v>
      </c>
      <c r="E16" t="s">
        <v>618</v>
      </c>
      <c r="Q16" s="10" t="s">
        <v>671</v>
      </c>
    </row>
    <row r="17" spans="1:19" x14ac:dyDescent="0.25">
      <c r="A17" t="s">
        <v>15</v>
      </c>
      <c r="B17" t="s">
        <v>551</v>
      </c>
      <c r="C17" t="s">
        <v>531</v>
      </c>
      <c r="D17">
        <v>510</v>
      </c>
      <c r="E17" t="s">
        <v>670</v>
      </c>
      <c r="Q17" s="10" t="s">
        <v>671</v>
      </c>
    </row>
    <row r="18" spans="1:19" x14ac:dyDescent="0.25">
      <c r="A18" t="s">
        <v>16</v>
      </c>
      <c r="B18" t="s">
        <v>561</v>
      </c>
      <c r="C18" t="s">
        <v>531</v>
      </c>
      <c r="D18">
        <v>610</v>
      </c>
      <c r="E18" t="s">
        <v>619</v>
      </c>
      <c r="Q18" s="10" t="s">
        <v>671</v>
      </c>
    </row>
    <row r="19" spans="1:19" x14ac:dyDescent="0.25">
      <c r="A19" t="s">
        <v>17</v>
      </c>
      <c r="B19" t="s">
        <v>562</v>
      </c>
      <c r="C19" t="s">
        <v>531</v>
      </c>
      <c r="D19">
        <v>710</v>
      </c>
      <c r="E19" t="s">
        <v>620</v>
      </c>
      <c r="Q19" s="10" t="s">
        <v>671</v>
      </c>
    </row>
    <row r="20" spans="1:19" x14ac:dyDescent="0.25">
      <c r="A20" t="s">
        <v>18</v>
      </c>
      <c r="B20" t="s">
        <v>692</v>
      </c>
      <c r="C20" t="s">
        <v>583</v>
      </c>
      <c r="D20" t="s">
        <v>708</v>
      </c>
      <c r="F20" t="s">
        <v>693</v>
      </c>
      <c r="Q20" s="10" t="s">
        <v>671</v>
      </c>
    </row>
    <row r="21" spans="1:19" x14ac:dyDescent="0.25">
      <c r="A21" t="s">
        <v>19</v>
      </c>
      <c r="B21" t="s">
        <v>553</v>
      </c>
      <c r="C21" t="s">
        <v>584</v>
      </c>
      <c r="F21" t="s">
        <v>613</v>
      </c>
      <c r="Q21" s="10" t="s">
        <v>671</v>
      </c>
      <c r="S21" t="s">
        <v>652</v>
      </c>
    </row>
    <row r="22" spans="1:19" x14ac:dyDescent="0.25">
      <c r="A22" t="s">
        <v>20</v>
      </c>
      <c r="B22" t="s">
        <v>552</v>
      </c>
      <c r="F22" t="s">
        <v>614</v>
      </c>
      <c r="Q22" s="10" t="s">
        <v>671</v>
      </c>
      <c r="S22" t="s">
        <v>654</v>
      </c>
    </row>
    <row r="23" spans="1:19" x14ac:dyDescent="0.25">
      <c r="A23" t="s">
        <v>21</v>
      </c>
      <c r="B23" t="s">
        <v>577</v>
      </c>
      <c r="C23" t="s">
        <v>536</v>
      </c>
      <c r="D23" t="s">
        <v>709</v>
      </c>
      <c r="E23" t="s">
        <v>578</v>
      </c>
      <c r="F23">
        <v>5</v>
      </c>
      <c r="G23" t="s">
        <v>615</v>
      </c>
      <c r="Q23" s="10" t="s">
        <v>671</v>
      </c>
      <c r="S23" t="s">
        <v>653</v>
      </c>
    </row>
    <row r="24" spans="1:19" x14ac:dyDescent="0.25">
      <c r="A24" t="s">
        <v>22</v>
      </c>
      <c r="B24" t="s">
        <v>554</v>
      </c>
      <c r="C24" t="s">
        <v>578</v>
      </c>
      <c r="D24">
        <v>5</v>
      </c>
      <c r="E24" t="s">
        <v>621</v>
      </c>
      <c r="Q24" s="10" t="s">
        <v>671</v>
      </c>
      <c r="S24" t="s">
        <v>656</v>
      </c>
    </row>
    <row r="25" spans="1:19" x14ac:dyDescent="0.25">
      <c r="A25" t="s">
        <v>23</v>
      </c>
      <c r="B25" t="s">
        <v>549</v>
      </c>
      <c r="C25" t="s">
        <v>587</v>
      </c>
      <c r="D25">
        <v>9051</v>
      </c>
      <c r="E25" t="s">
        <v>547</v>
      </c>
      <c r="F25" t="s">
        <v>694</v>
      </c>
      <c r="G25" s="2" t="s">
        <v>623</v>
      </c>
      <c r="Q25" s="10" t="s">
        <v>671</v>
      </c>
      <c r="S25" t="s">
        <v>655</v>
      </c>
    </row>
    <row r="26" spans="1:19" x14ac:dyDescent="0.25">
      <c r="A26" t="s">
        <v>24</v>
      </c>
      <c r="B26" t="s">
        <v>554</v>
      </c>
      <c r="C26" t="s">
        <v>578</v>
      </c>
      <c r="D26">
        <v>5</v>
      </c>
      <c r="E26" t="s">
        <v>621</v>
      </c>
      <c r="Q26" s="10" t="s">
        <v>671</v>
      </c>
      <c r="S26" t="s">
        <v>657</v>
      </c>
    </row>
    <row r="27" spans="1:19" x14ac:dyDescent="0.25">
      <c r="A27" t="s">
        <v>25</v>
      </c>
      <c r="B27" t="s">
        <v>577</v>
      </c>
      <c r="C27" t="s">
        <v>536</v>
      </c>
      <c r="D27" t="s">
        <v>709</v>
      </c>
      <c r="E27" t="s">
        <v>578</v>
      </c>
      <c r="F27">
        <v>5</v>
      </c>
      <c r="G27" t="s">
        <v>624</v>
      </c>
      <c r="Q27" s="10" t="s">
        <v>671</v>
      </c>
      <c r="S27" t="s">
        <v>658</v>
      </c>
    </row>
    <row r="28" spans="1:19" x14ac:dyDescent="0.25">
      <c r="A28" s="26" t="s">
        <v>26</v>
      </c>
      <c r="B28" t="s">
        <v>577</v>
      </c>
      <c r="C28" t="s">
        <v>505</v>
      </c>
      <c r="D28">
        <v>0</v>
      </c>
      <c r="E28" t="s">
        <v>506</v>
      </c>
      <c r="F28">
        <v>1</v>
      </c>
      <c r="G28" t="s">
        <v>578</v>
      </c>
      <c r="H28">
        <v>15</v>
      </c>
      <c r="I28" t="s">
        <v>625</v>
      </c>
      <c r="Q28" s="10" t="s">
        <v>671</v>
      </c>
    </row>
    <row r="29" spans="1:19" x14ac:dyDescent="0.25">
      <c r="A29" t="s">
        <v>27</v>
      </c>
      <c r="B29" t="s">
        <v>690</v>
      </c>
      <c r="C29" t="s">
        <v>691</v>
      </c>
      <c r="Q29" s="10" t="s">
        <v>671</v>
      </c>
    </row>
    <row r="30" spans="1:19" x14ac:dyDescent="0.25">
      <c r="A30" t="s">
        <v>28</v>
      </c>
      <c r="B30" t="s">
        <v>688</v>
      </c>
      <c r="C30" s="5" t="s">
        <v>626</v>
      </c>
      <c r="Q30" s="10" t="s">
        <v>671</v>
      </c>
    </row>
    <row r="31" spans="1:19" x14ac:dyDescent="0.25">
      <c r="A31" s="26" t="s">
        <v>579</v>
      </c>
      <c r="B31" s="2" t="s">
        <v>706</v>
      </c>
      <c r="Q31" s="10" t="s">
        <v>671</v>
      </c>
    </row>
    <row r="32" spans="1:19" x14ac:dyDescent="0.25">
      <c r="A32" t="s">
        <v>30</v>
      </c>
      <c r="B32" t="s">
        <v>537</v>
      </c>
      <c r="C32" t="s">
        <v>531</v>
      </c>
      <c r="D32" t="s">
        <v>680</v>
      </c>
      <c r="F32" t="s">
        <v>627</v>
      </c>
      <c r="Q32" s="10" t="s">
        <v>671</v>
      </c>
      <c r="S32" t="s">
        <v>576</v>
      </c>
    </row>
    <row r="33" spans="1:23" x14ac:dyDescent="0.25">
      <c r="A33" t="s">
        <v>31</v>
      </c>
      <c r="B33" t="s">
        <v>538</v>
      </c>
      <c r="C33" t="s">
        <v>531</v>
      </c>
      <c r="D33" t="s">
        <v>681</v>
      </c>
      <c r="F33" t="s">
        <v>628</v>
      </c>
      <c r="Q33" s="10" t="s">
        <v>671</v>
      </c>
      <c r="S33" t="s">
        <v>572</v>
      </c>
    </row>
    <row r="34" spans="1:23" x14ac:dyDescent="0.25">
      <c r="A34" t="s">
        <v>32</v>
      </c>
      <c r="B34" t="s">
        <v>539</v>
      </c>
      <c r="C34" t="s">
        <v>531</v>
      </c>
      <c r="D34" t="s">
        <v>682</v>
      </c>
      <c r="F34" t="s">
        <v>629</v>
      </c>
      <c r="Q34" s="10" t="s">
        <v>671</v>
      </c>
      <c r="S34" t="s">
        <v>573</v>
      </c>
    </row>
    <row r="35" spans="1:23" x14ac:dyDescent="0.25">
      <c r="A35" t="s">
        <v>33</v>
      </c>
      <c r="B35" t="s">
        <v>550</v>
      </c>
      <c r="C35" t="s">
        <v>531</v>
      </c>
      <c r="D35" t="s">
        <v>683</v>
      </c>
      <c r="F35" t="s">
        <v>630</v>
      </c>
      <c r="Q35" s="10" t="s">
        <v>671</v>
      </c>
      <c r="S35" t="s">
        <v>574</v>
      </c>
    </row>
    <row r="36" spans="1:23" x14ac:dyDescent="0.25">
      <c r="A36" t="s">
        <v>34</v>
      </c>
      <c r="B36" t="s">
        <v>551</v>
      </c>
      <c r="C36" t="s">
        <v>531</v>
      </c>
      <c r="D36" t="s">
        <v>684</v>
      </c>
      <c r="F36" t="s">
        <v>631</v>
      </c>
      <c r="Q36" s="10" t="s">
        <v>671</v>
      </c>
      <c r="S36" t="s">
        <v>575</v>
      </c>
    </row>
    <row r="37" spans="1:23" x14ac:dyDescent="0.25">
      <c r="A37" t="s">
        <v>35</v>
      </c>
      <c r="B37" t="s">
        <v>561</v>
      </c>
      <c r="C37" t="s">
        <v>531</v>
      </c>
      <c r="D37" t="s">
        <v>685</v>
      </c>
      <c r="F37" t="s">
        <v>632</v>
      </c>
      <c r="Q37" s="10" t="s">
        <v>671</v>
      </c>
      <c r="S37" t="s">
        <v>570</v>
      </c>
    </row>
    <row r="38" spans="1:23" x14ac:dyDescent="0.25">
      <c r="A38" t="s">
        <v>36</v>
      </c>
      <c r="B38" t="s">
        <v>562</v>
      </c>
      <c r="C38" t="s">
        <v>531</v>
      </c>
      <c r="D38" t="s">
        <v>686</v>
      </c>
      <c r="F38" t="s">
        <v>633</v>
      </c>
      <c r="Q38" s="10" t="s">
        <v>671</v>
      </c>
      <c r="S38" t="s">
        <v>571</v>
      </c>
    </row>
    <row r="39" spans="1:23" x14ac:dyDescent="0.25">
      <c r="A39" t="s">
        <v>37</v>
      </c>
      <c r="B39" t="s">
        <v>622</v>
      </c>
      <c r="Q39" s="10" t="s">
        <v>671</v>
      </c>
    </row>
    <row r="40" spans="1:23" x14ac:dyDescent="0.25">
      <c r="A40" t="s">
        <v>38</v>
      </c>
      <c r="B40" t="s">
        <v>577</v>
      </c>
      <c r="C40" t="s">
        <v>536</v>
      </c>
      <c r="D40" t="s">
        <v>709</v>
      </c>
      <c r="E40" t="s">
        <v>578</v>
      </c>
      <c r="F40" s="32">
        <v>5</v>
      </c>
      <c r="G40" t="s">
        <v>615</v>
      </c>
    </row>
    <row r="41" spans="1:23" x14ac:dyDescent="0.25">
      <c r="A41" t="s">
        <v>39</v>
      </c>
      <c r="B41" t="s">
        <v>577</v>
      </c>
      <c r="C41" t="s">
        <v>505</v>
      </c>
      <c r="D41" t="s">
        <v>540</v>
      </c>
      <c r="E41" t="s">
        <v>506</v>
      </c>
      <c r="F41" t="s">
        <v>541</v>
      </c>
      <c r="G41" t="s">
        <v>578</v>
      </c>
      <c r="H41" s="32">
        <v>15</v>
      </c>
      <c r="I41" t="s">
        <v>583</v>
      </c>
      <c r="J41" t="s">
        <v>708</v>
      </c>
      <c r="K41" t="s">
        <v>634</v>
      </c>
    </row>
    <row r="42" spans="1:23" x14ac:dyDescent="0.25">
      <c r="A42" t="s">
        <v>40</v>
      </c>
      <c r="B42" t="s">
        <v>577</v>
      </c>
      <c r="C42" t="s">
        <v>536</v>
      </c>
      <c r="D42" t="s">
        <v>713</v>
      </c>
      <c r="E42" t="s">
        <v>578</v>
      </c>
      <c r="F42" s="32">
        <v>5</v>
      </c>
      <c r="I42" t="s">
        <v>636</v>
      </c>
    </row>
    <row r="43" spans="1:23" x14ac:dyDescent="0.25">
      <c r="A43" t="s">
        <v>41</v>
      </c>
      <c r="B43" t="s">
        <v>584</v>
      </c>
      <c r="C43" t="s">
        <v>578</v>
      </c>
      <c r="D43" t="s">
        <v>585</v>
      </c>
      <c r="F43" t="s">
        <v>635</v>
      </c>
    </row>
    <row r="44" spans="1:23" x14ac:dyDescent="0.25">
      <c r="A44" t="s">
        <v>42</v>
      </c>
      <c r="B44" t="s">
        <v>582</v>
      </c>
      <c r="C44" t="s">
        <v>587</v>
      </c>
      <c r="D44" s="32">
        <v>1.5</v>
      </c>
      <c r="F44" t="s">
        <v>689</v>
      </c>
    </row>
    <row r="45" spans="1:23" x14ac:dyDescent="0.25">
      <c r="A45" t="s">
        <v>43</v>
      </c>
      <c r="B45" t="s">
        <v>535</v>
      </c>
      <c r="C45" t="s">
        <v>505</v>
      </c>
      <c r="D45" t="s">
        <v>540</v>
      </c>
      <c r="E45" t="s">
        <v>506</v>
      </c>
      <c r="F45" t="s">
        <v>541</v>
      </c>
      <c r="G45" t="s">
        <v>536</v>
      </c>
      <c r="H45" t="s">
        <v>542</v>
      </c>
      <c r="I45" t="s">
        <v>543</v>
      </c>
      <c r="J45" t="s">
        <v>544</v>
      </c>
      <c r="K45" t="s">
        <v>545</v>
      </c>
      <c r="L45" t="s">
        <v>546</v>
      </c>
      <c r="M45" t="s">
        <v>547</v>
      </c>
      <c r="N45" t="s">
        <v>588</v>
      </c>
      <c r="O45" t="s">
        <v>697</v>
      </c>
    </row>
    <row r="46" spans="1:23" x14ac:dyDescent="0.25">
      <c r="A46" t="s">
        <v>44</v>
      </c>
      <c r="B46" t="s">
        <v>730</v>
      </c>
      <c r="C46" t="s">
        <v>505</v>
      </c>
      <c r="D46" t="s">
        <v>540</v>
      </c>
      <c r="E46" t="s">
        <v>506</v>
      </c>
      <c r="F46" t="s">
        <v>541</v>
      </c>
      <c r="G46" t="s">
        <v>536</v>
      </c>
      <c r="H46" t="s">
        <v>710</v>
      </c>
      <c r="I46" t="s">
        <v>543</v>
      </c>
      <c r="J46" t="s">
        <v>544</v>
      </c>
      <c r="N46" t="s">
        <v>731</v>
      </c>
      <c r="S46" s="30" t="s">
        <v>677</v>
      </c>
      <c r="V46" s="27" t="str">
        <f>+V148</f>
        <v>LLT-30</v>
      </c>
      <c r="W46" t="s">
        <v>678</v>
      </c>
    </row>
    <row r="47" spans="1:23" x14ac:dyDescent="0.25">
      <c r="A47" s="26" t="s">
        <v>45</v>
      </c>
      <c r="B47" t="s">
        <v>577</v>
      </c>
      <c r="C47" t="s">
        <v>536</v>
      </c>
      <c r="D47" t="s">
        <v>709</v>
      </c>
      <c r="E47" t="s">
        <v>578</v>
      </c>
      <c r="F47">
        <v>5</v>
      </c>
      <c r="H47" t="s">
        <v>637</v>
      </c>
      <c r="S47" s="13" t="s">
        <v>528</v>
      </c>
      <c r="T47" s="10" t="s">
        <v>581</v>
      </c>
      <c r="U47" s="25" t="s">
        <v>531</v>
      </c>
      <c r="V47" s="31">
        <f>+V144</f>
        <v>12</v>
      </c>
      <c r="W47" s="25" t="str">
        <f>+W144</f>
        <v>(Total # of holes described below)</v>
      </c>
    </row>
    <row r="48" spans="1:23" x14ac:dyDescent="0.25">
      <c r="A48" t="s">
        <v>46</v>
      </c>
      <c r="B48" s="5" t="s">
        <v>548</v>
      </c>
      <c r="C48" s="5"/>
      <c r="D48" s="5"/>
      <c r="E48" s="5"/>
      <c r="F48" s="5" t="s">
        <v>638</v>
      </c>
      <c r="S48" s="13" t="s">
        <v>528</v>
      </c>
      <c r="T48" s="10" t="s">
        <v>695</v>
      </c>
      <c r="U48" s="25" t="s">
        <v>531</v>
      </c>
      <c r="V48" s="31">
        <v>0</v>
      </c>
      <c r="W48" s="25" t="str">
        <f>+W145</f>
        <v>(Extra addon, non-peck drill depth)</v>
      </c>
    </row>
    <row r="49" spans="1:23" x14ac:dyDescent="0.25">
      <c r="A49" t="s">
        <v>47</v>
      </c>
      <c r="S49" s="13" t="s">
        <v>528</v>
      </c>
      <c r="T49" s="10" t="s">
        <v>696</v>
      </c>
      <c r="U49" s="25" t="s">
        <v>531</v>
      </c>
      <c r="V49" s="31">
        <f>+V146</f>
        <v>2</v>
      </c>
      <c r="W49" s="25" t="str">
        <f>+W146</f>
        <v>(Z UP traversed over fixtures)</v>
      </c>
    </row>
    <row r="50" spans="1:23" x14ac:dyDescent="0.25">
      <c r="A50" t="s">
        <v>48</v>
      </c>
      <c r="B50" t="s">
        <v>622</v>
      </c>
      <c r="S50" s="13" t="s">
        <v>528</v>
      </c>
      <c r="T50" s="10" t="s">
        <v>704</v>
      </c>
      <c r="U50" s="25" t="s">
        <v>531</v>
      </c>
      <c r="V50" s="31">
        <f>+V147</f>
        <v>800</v>
      </c>
      <c r="W50" s="25" t="str">
        <f>+W147</f>
        <v>( Spindle Speed, drilling)</v>
      </c>
    </row>
    <row r="51" spans="1:23" x14ac:dyDescent="0.25">
      <c r="A51" s="26" t="s">
        <v>586</v>
      </c>
      <c r="B51" s="28" t="str">
        <f>+S46</f>
        <v>(Subroutine:</v>
      </c>
      <c r="C51" s="29"/>
      <c r="D51" s="29" t="str">
        <f>+V46</f>
        <v>LLT-30</v>
      </c>
      <c r="F51" s="29" t="str">
        <f>+W46</f>
        <v>hole data follows: )</v>
      </c>
      <c r="G51" s="25"/>
      <c r="H51" s="25"/>
    </row>
    <row r="52" spans="1:23" x14ac:dyDescent="0.25">
      <c r="A52" t="s">
        <v>50</v>
      </c>
      <c r="B52" s="29" t="str">
        <f>+S47</f>
        <v>#1</v>
      </c>
      <c r="C52" s="29" t="str">
        <f>+T47</f>
        <v>00</v>
      </c>
      <c r="D52" s="29" t="str">
        <f>+U47</f>
        <v>=</v>
      </c>
      <c r="E52" s="29">
        <f>+V47</f>
        <v>12</v>
      </c>
      <c r="F52" s="29" t="str">
        <f>+W47</f>
        <v>(Total # of holes described below)</v>
      </c>
      <c r="Q52">
        <v>0</v>
      </c>
    </row>
    <row r="53" spans="1:23" x14ac:dyDescent="0.25">
      <c r="A53" t="s">
        <v>51</v>
      </c>
      <c r="B53" s="29" t="str">
        <f t="shared" ref="B53:F55" si="0">+S48</f>
        <v>#1</v>
      </c>
      <c r="C53" s="29" t="str">
        <f t="shared" si="0"/>
        <v>01</v>
      </c>
      <c r="D53" s="29" t="str">
        <f t="shared" si="0"/>
        <v>=</v>
      </c>
      <c r="E53" s="29">
        <f t="shared" si="0"/>
        <v>0</v>
      </c>
      <c r="F53" s="29" t="str">
        <f t="shared" si="0"/>
        <v>(Extra addon, non-peck drill depth)</v>
      </c>
      <c r="Q53">
        <f>1+Q52</f>
        <v>1</v>
      </c>
      <c r="R53" t="s">
        <v>503</v>
      </c>
      <c r="S53" s="13" t="s">
        <v>528</v>
      </c>
      <c r="T53" s="25">
        <v>11</v>
      </c>
      <c r="U53" s="25" t="s">
        <v>531</v>
      </c>
      <c r="V53" s="25">
        <f>+U150</f>
        <v>0</v>
      </c>
      <c r="W53" s="14" t="s">
        <v>640</v>
      </c>
    </row>
    <row r="54" spans="1:23" x14ac:dyDescent="0.25">
      <c r="A54" t="s">
        <v>52</v>
      </c>
      <c r="B54" s="29" t="str">
        <f t="shared" si="0"/>
        <v>#1</v>
      </c>
      <c r="C54" s="29" t="str">
        <f t="shared" si="0"/>
        <v>02</v>
      </c>
      <c r="D54" s="29" t="str">
        <f t="shared" si="0"/>
        <v>=</v>
      </c>
      <c r="E54" s="29">
        <f t="shared" si="0"/>
        <v>2</v>
      </c>
      <c r="F54" s="29" t="str">
        <f t="shared" si="0"/>
        <v>(Z UP traversed over fixtures)</v>
      </c>
      <c r="Q54">
        <f t="shared" ref="Q54:Q117" si="1">1+Q53</f>
        <v>2</v>
      </c>
      <c r="R54" t="s">
        <v>504</v>
      </c>
      <c r="S54" s="13" t="s">
        <v>529</v>
      </c>
      <c r="T54" s="25">
        <v>11</v>
      </c>
      <c r="U54" s="25" t="s">
        <v>531</v>
      </c>
      <c r="V54" s="25">
        <f>+V150</f>
        <v>-1.75</v>
      </c>
      <c r="W54" s="14" t="s">
        <v>641</v>
      </c>
    </row>
    <row r="55" spans="1:23" x14ac:dyDescent="0.25">
      <c r="A55" t="s">
        <v>53</v>
      </c>
      <c r="B55" s="29" t="str">
        <f t="shared" si="0"/>
        <v>#1</v>
      </c>
      <c r="C55" s="29" t="str">
        <f t="shared" si="0"/>
        <v>03</v>
      </c>
      <c r="D55" s="29" t="str">
        <f t="shared" si="0"/>
        <v>=</v>
      </c>
      <c r="E55" s="29">
        <f t="shared" si="0"/>
        <v>800</v>
      </c>
      <c r="F55" s="29" t="str">
        <f t="shared" si="0"/>
        <v>( Spindle Speed, drilling)</v>
      </c>
      <c r="Q55">
        <f t="shared" si="1"/>
        <v>3</v>
      </c>
      <c r="R55" t="s">
        <v>532</v>
      </c>
      <c r="S55" s="13" t="s">
        <v>530</v>
      </c>
      <c r="T55" s="25">
        <v>11</v>
      </c>
      <c r="U55" s="25" t="s">
        <v>531</v>
      </c>
      <c r="V55" s="25">
        <f t="shared" ref="V55:W59" si="2">+V139</f>
        <v>-0.2</v>
      </c>
      <c r="W55" s="14" t="str">
        <f t="shared" si="2"/>
        <v>(Z-hole peck drill depth)</v>
      </c>
    </row>
    <row r="56" spans="1:23" x14ac:dyDescent="0.25">
      <c r="A56" t="s">
        <v>54</v>
      </c>
      <c r="B56" s="29" t="str">
        <f t="shared" ref="B56:F87" si="3">+S53</f>
        <v>#1</v>
      </c>
      <c r="C56" s="29">
        <f t="shared" si="3"/>
        <v>11</v>
      </c>
      <c r="D56" s="29" t="str">
        <f t="shared" si="3"/>
        <v>=</v>
      </c>
      <c r="E56" s="29">
        <f t="shared" si="3"/>
        <v>0</v>
      </c>
      <c r="F56" s="29" t="str">
        <f t="shared" si="3"/>
        <v>(x-center ref hole, 30in)</v>
      </c>
      <c r="Q56">
        <f t="shared" si="1"/>
        <v>4</v>
      </c>
      <c r="S56" s="13" t="s">
        <v>557</v>
      </c>
      <c r="T56" s="25">
        <v>11</v>
      </c>
      <c r="U56" s="25" t="s">
        <v>531</v>
      </c>
      <c r="V56" s="25">
        <f t="shared" si="2"/>
        <v>0.05</v>
      </c>
      <c r="W56" s="14" t="str">
        <f t="shared" si="2"/>
        <v>(R withdraw position= initial and final position)</v>
      </c>
    </row>
    <row r="57" spans="1:23" x14ac:dyDescent="0.25">
      <c r="A57" t="s">
        <v>55</v>
      </c>
      <c r="B57" s="29" t="str">
        <f t="shared" si="3"/>
        <v>#2</v>
      </c>
      <c r="C57" s="29">
        <f t="shared" si="3"/>
        <v>11</v>
      </c>
      <c r="D57" s="29" t="str">
        <f t="shared" si="3"/>
        <v>=</v>
      </c>
      <c r="E57" s="29">
        <f t="shared" si="3"/>
        <v>-1.75</v>
      </c>
      <c r="F57" s="29" t="str">
        <f t="shared" si="3"/>
        <v>(y-center ref hole, 30in)</v>
      </c>
      <c r="Q57">
        <f t="shared" si="1"/>
        <v>5</v>
      </c>
      <c r="S57" s="13" t="s">
        <v>558</v>
      </c>
      <c r="T57" s="25">
        <v>11</v>
      </c>
      <c r="U57" s="25" t="s">
        <v>531</v>
      </c>
      <c r="V57" s="25">
        <f t="shared" si="2"/>
        <v>1</v>
      </c>
      <c r="W57" s="14" t="str">
        <f t="shared" si="2"/>
        <v>(L # repeats)</v>
      </c>
    </row>
    <row r="58" spans="1:23" x14ac:dyDescent="0.25">
      <c r="A58" t="s">
        <v>56</v>
      </c>
      <c r="B58" s="29" t="str">
        <f t="shared" si="3"/>
        <v>#3</v>
      </c>
      <c r="C58" s="29">
        <f t="shared" si="3"/>
        <v>11</v>
      </c>
      <c r="D58" s="29" t="str">
        <f t="shared" si="3"/>
        <v>=</v>
      </c>
      <c r="E58" s="29">
        <f t="shared" si="3"/>
        <v>-0.2</v>
      </c>
      <c r="F58" s="29" t="str">
        <f t="shared" si="3"/>
        <v>(Z-hole peck drill depth)</v>
      </c>
      <c r="Q58">
        <f t="shared" si="1"/>
        <v>6</v>
      </c>
      <c r="S58" s="13" t="s">
        <v>559</v>
      </c>
      <c r="T58" s="25">
        <v>11</v>
      </c>
      <c r="U58" s="25" t="s">
        <v>531</v>
      </c>
      <c r="V58" s="25">
        <f t="shared" si="2"/>
        <v>0.04</v>
      </c>
      <c r="W58" s="14" t="str">
        <f t="shared" si="2"/>
        <v>(Q peck increment. # pecks = z/Q)</v>
      </c>
    </row>
    <row r="59" spans="1:23" x14ac:dyDescent="0.25">
      <c r="A59" t="s">
        <v>57</v>
      </c>
      <c r="B59" s="29" t="str">
        <f t="shared" si="3"/>
        <v>#4</v>
      </c>
      <c r="C59" s="29">
        <f t="shared" si="3"/>
        <v>11</v>
      </c>
      <c r="D59" s="29" t="str">
        <f t="shared" si="3"/>
        <v>=</v>
      </c>
      <c r="E59" s="29">
        <f t="shared" si="3"/>
        <v>0.05</v>
      </c>
      <c r="F59" s="29" t="str">
        <f t="shared" si="3"/>
        <v>(R withdraw position= initial and final position)</v>
      </c>
      <c r="Q59">
        <f t="shared" si="1"/>
        <v>7</v>
      </c>
      <c r="S59" s="13" t="s">
        <v>560</v>
      </c>
      <c r="T59" s="25">
        <v>11</v>
      </c>
      <c r="U59" s="25" t="s">
        <v>531</v>
      </c>
      <c r="V59" s="25">
        <f t="shared" si="2"/>
        <v>1</v>
      </c>
      <c r="W59" s="14" t="str">
        <f t="shared" si="2"/>
        <v>(F peck feed rate= returned default feed rate)</v>
      </c>
    </row>
    <row r="60" spans="1:23" x14ac:dyDescent="0.25">
      <c r="A60" t="s">
        <v>58</v>
      </c>
      <c r="B60" s="29" t="str">
        <f t="shared" si="3"/>
        <v>#5</v>
      </c>
      <c r="C60" s="29">
        <f t="shared" si="3"/>
        <v>11</v>
      </c>
      <c r="D60" s="29" t="str">
        <f t="shared" si="3"/>
        <v>=</v>
      </c>
      <c r="E60" s="29">
        <f t="shared" si="3"/>
        <v>1</v>
      </c>
      <c r="F60" s="29" t="str">
        <f t="shared" si="3"/>
        <v>(L # repeats)</v>
      </c>
      <c r="Q60">
        <f t="shared" si="1"/>
        <v>8</v>
      </c>
      <c r="S60" s="13" t="s">
        <v>528</v>
      </c>
      <c r="T60" s="25">
        <f>+T53+1</f>
        <v>12</v>
      </c>
      <c r="U60" s="25" t="s">
        <v>531</v>
      </c>
      <c r="V60" s="25">
        <f>+U152</f>
        <v>-2</v>
      </c>
      <c r="W60" s="14" t="s">
        <v>643</v>
      </c>
    </row>
    <row r="61" spans="1:23" x14ac:dyDescent="0.25">
      <c r="A61" t="s">
        <v>59</v>
      </c>
      <c r="B61" s="29" t="str">
        <f t="shared" si="3"/>
        <v>#6</v>
      </c>
      <c r="C61" s="29">
        <f t="shared" si="3"/>
        <v>11</v>
      </c>
      <c r="D61" s="29" t="str">
        <f t="shared" si="3"/>
        <v>=</v>
      </c>
      <c r="E61" s="29">
        <f t="shared" si="3"/>
        <v>0.04</v>
      </c>
      <c r="F61" s="29" t="str">
        <f t="shared" si="3"/>
        <v>(Q peck increment. # pecks = z/Q)</v>
      </c>
      <c r="Q61">
        <f t="shared" si="1"/>
        <v>9</v>
      </c>
      <c r="S61" s="13" t="s">
        <v>529</v>
      </c>
      <c r="T61" s="25">
        <f>+T54+1</f>
        <v>12</v>
      </c>
      <c r="U61" s="25" t="s">
        <v>531</v>
      </c>
      <c r="V61" s="25">
        <f>+V152</f>
        <v>-1.75</v>
      </c>
      <c r="W61" s="14" t="s">
        <v>644</v>
      </c>
    </row>
    <row r="62" spans="1:23" x14ac:dyDescent="0.25">
      <c r="A62" t="s">
        <v>60</v>
      </c>
      <c r="B62" s="29" t="str">
        <f t="shared" si="3"/>
        <v>#7</v>
      </c>
      <c r="C62" s="29">
        <f t="shared" si="3"/>
        <v>11</v>
      </c>
      <c r="D62" s="29" t="str">
        <f t="shared" si="3"/>
        <v>=</v>
      </c>
      <c r="E62" s="29">
        <f t="shared" si="3"/>
        <v>1</v>
      </c>
      <c r="F62" s="29" t="str">
        <f t="shared" si="3"/>
        <v>(F peck feed rate= returned default feed rate)</v>
      </c>
      <c r="Q62">
        <f t="shared" si="1"/>
        <v>10</v>
      </c>
      <c r="S62" s="13" t="s">
        <v>530</v>
      </c>
      <c r="T62" s="25">
        <f>+T55+1</f>
        <v>12</v>
      </c>
      <c r="U62" s="25" t="s">
        <v>531</v>
      </c>
      <c r="V62" s="25">
        <f t="shared" ref="V62:W66" si="4">+V139</f>
        <v>-0.2</v>
      </c>
      <c r="W62" s="14" t="str">
        <f t="shared" si="4"/>
        <v>(Z-hole peck drill depth)</v>
      </c>
    </row>
    <row r="63" spans="1:23" x14ac:dyDescent="0.25">
      <c r="A63" t="s">
        <v>61</v>
      </c>
      <c r="B63" s="29" t="str">
        <f t="shared" si="3"/>
        <v>#1</v>
      </c>
      <c r="C63" s="29">
        <f t="shared" si="3"/>
        <v>12</v>
      </c>
      <c r="D63" s="29" t="str">
        <f t="shared" si="3"/>
        <v>=</v>
      </c>
      <c r="E63" s="29">
        <f t="shared" si="3"/>
        <v>-2</v>
      </c>
      <c r="F63" s="29" t="str">
        <f t="shared" si="3"/>
        <v>(x-extra ref hole )</v>
      </c>
      <c r="Q63">
        <f t="shared" si="1"/>
        <v>11</v>
      </c>
      <c r="S63" s="13" t="s">
        <v>557</v>
      </c>
      <c r="T63" s="25">
        <f t="shared" ref="T63:T66" si="5">+T56+1</f>
        <v>12</v>
      </c>
      <c r="U63" s="25" t="s">
        <v>531</v>
      </c>
      <c r="V63" s="25">
        <f t="shared" si="4"/>
        <v>0.05</v>
      </c>
      <c r="W63" s="14" t="str">
        <f t="shared" si="4"/>
        <v>(R withdraw position= initial and final position)</v>
      </c>
    </row>
    <row r="64" spans="1:23" x14ac:dyDescent="0.25">
      <c r="A64" t="s">
        <v>62</v>
      </c>
      <c r="B64" s="29" t="str">
        <f t="shared" si="3"/>
        <v>#2</v>
      </c>
      <c r="C64" s="29">
        <f t="shared" si="3"/>
        <v>12</v>
      </c>
      <c r="D64" s="29" t="str">
        <f t="shared" si="3"/>
        <v>=</v>
      </c>
      <c r="E64" s="29">
        <f t="shared" si="3"/>
        <v>-1.75</v>
      </c>
      <c r="F64" s="29" t="str">
        <f t="shared" si="3"/>
        <v>(y-extra ref hole)</v>
      </c>
      <c r="Q64">
        <f t="shared" si="1"/>
        <v>12</v>
      </c>
      <c r="S64" s="13" t="s">
        <v>558</v>
      </c>
      <c r="T64" s="25">
        <f t="shared" si="5"/>
        <v>12</v>
      </c>
      <c r="U64" s="25" t="s">
        <v>531</v>
      </c>
      <c r="V64" s="25">
        <f t="shared" si="4"/>
        <v>1</v>
      </c>
      <c r="W64" s="14" t="str">
        <f t="shared" si="4"/>
        <v>(L # repeats)</v>
      </c>
    </row>
    <row r="65" spans="1:23" x14ac:dyDescent="0.25">
      <c r="A65" t="s">
        <v>63</v>
      </c>
      <c r="B65" s="29" t="str">
        <f t="shared" si="3"/>
        <v>#3</v>
      </c>
      <c r="C65" s="29">
        <f t="shared" si="3"/>
        <v>12</v>
      </c>
      <c r="D65" s="29" t="str">
        <f t="shared" si="3"/>
        <v>=</v>
      </c>
      <c r="E65" s="29">
        <f t="shared" si="3"/>
        <v>-0.2</v>
      </c>
      <c r="F65" s="29" t="str">
        <f t="shared" si="3"/>
        <v>(Z-hole peck drill depth)</v>
      </c>
      <c r="Q65">
        <f t="shared" si="1"/>
        <v>13</v>
      </c>
      <c r="S65" s="13" t="s">
        <v>559</v>
      </c>
      <c r="T65" s="25">
        <f t="shared" si="5"/>
        <v>12</v>
      </c>
      <c r="U65" s="25" t="s">
        <v>531</v>
      </c>
      <c r="V65" s="25">
        <f t="shared" si="4"/>
        <v>0.04</v>
      </c>
      <c r="W65" s="14" t="str">
        <f t="shared" si="4"/>
        <v>(Q peck increment. # pecks = z/Q)</v>
      </c>
    </row>
    <row r="66" spans="1:23" x14ac:dyDescent="0.25">
      <c r="A66" t="s">
        <v>64</v>
      </c>
      <c r="B66" s="29" t="str">
        <f t="shared" si="3"/>
        <v>#4</v>
      </c>
      <c r="C66" s="29">
        <f t="shared" si="3"/>
        <v>12</v>
      </c>
      <c r="D66" s="29" t="str">
        <f t="shared" si="3"/>
        <v>=</v>
      </c>
      <c r="E66" s="29">
        <f t="shared" si="3"/>
        <v>0.05</v>
      </c>
      <c r="F66" s="29" t="str">
        <f t="shared" si="3"/>
        <v>(R withdraw position= initial and final position)</v>
      </c>
      <c r="Q66">
        <f t="shared" si="1"/>
        <v>14</v>
      </c>
      <c r="S66" s="13" t="s">
        <v>560</v>
      </c>
      <c r="T66" s="25">
        <f t="shared" si="5"/>
        <v>12</v>
      </c>
      <c r="U66" s="25" t="s">
        <v>531</v>
      </c>
      <c r="V66" s="25">
        <f t="shared" si="4"/>
        <v>1</v>
      </c>
      <c r="W66" s="14" t="str">
        <f t="shared" si="4"/>
        <v>(F peck feed rate= returned default feed rate)</v>
      </c>
    </row>
    <row r="67" spans="1:23" x14ac:dyDescent="0.25">
      <c r="A67" t="s">
        <v>65</v>
      </c>
      <c r="B67" s="29" t="str">
        <f t="shared" si="3"/>
        <v>#5</v>
      </c>
      <c r="C67" s="29">
        <f t="shared" si="3"/>
        <v>12</v>
      </c>
      <c r="D67" s="29" t="str">
        <f t="shared" si="3"/>
        <v>=</v>
      </c>
      <c r="E67" s="29">
        <f t="shared" si="3"/>
        <v>1</v>
      </c>
      <c r="F67" s="29" t="str">
        <f t="shared" si="3"/>
        <v>(L # repeats)</v>
      </c>
      <c r="Q67">
        <f t="shared" si="1"/>
        <v>15</v>
      </c>
      <c r="S67" s="13" t="s">
        <v>528</v>
      </c>
      <c r="T67" s="25">
        <f>+T60+1</f>
        <v>13</v>
      </c>
      <c r="U67" s="25" t="s">
        <v>531</v>
      </c>
      <c r="V67" s="25">
        <f>+U153</f>
        <v>-8.9160000000000004</v>
      </c>
      <c r="W67" s="14" t="s">
        <v>666</v>
      </c>
    </row>
    <row r="68" spans="1:23" x14ac:dyDescent="0.25">
      <c r="A68" t="s">
        <v>66</v>
      </c>
      <c r="B68" s="29" t="str">
        <f t="shared" si="3"/>
        <v>#6</v>
      </c>
      <c r="C68" s="29">
        <f t="shared" si="3"/>
        <v>12</v>
      </c>
      <c r="D68" s="29" t="str">
        <f t="shared" si="3"/>
        <v>=</v>
      </c>
      <c r="E68" s="29">
        <f t="shared" si="3"/>
        <v>0.04</v>
      </c>
      <c r="F68" s="29" t="str">
        <f t="shared" si="3"/>
        <v>(Q peck increment. # pecks = z/Q)</v>
      </c>
      <c r="Q68">
        <f t="shared" si="1"/>
        <v>16</v>
      </c>
      <c r="S68" s="13" t="s">
        <v>529</v>
      </c>
      <c r="T68" s="25">
        <f>+T61+1</f>
        <v>13</v>
      </c>
      <c r="U68" s="25" t="s">
        <v>531</v>
      </c>
      <c r="V68" s="25">
        <f>+V153</f>
        <v>-2.5859999999999999</v>
      </c>
      <c r="W68" s="14" t="s">
        <v>667</v>
      </c>
    </row>
    <row r="69" spans="1:23" x14ac:dyDescent="0.25">
      <c r="A69" t="s">
        <v>67</v>
      </c>
      <c r="B69" s="29" t="str">
        <f t="shared" si="3"/>
        <v>#7</v>
      </c>
      <c r="C69" s="29">
        <f t="shared" si="3"/>
        <v>12</v>
      </c>
      <c r="D69" s="29" t="str">
        <f t="shared" si="3"/>
        <v>=</v>
      </c>
      <c r="E69" s="29">
        <f t="shared" si="3"/>
        <v>1</v>
      </c>
      <c r="F69" s="29" t="str">
        <f t="shared" si="3"/>
        <v>(F peck feed rate= returned default feed rate)</v>
      </c>
      <c r="Q69">
        <f t="shared" si="1"/>
        <v>17</v>
      </c>
      <c r="S69" s="13" t="s">
        <v>530</v>
      </c>
      <c r="T69" s="25">
        <f>+T62+1</f>
        <v>13</v>
      </c>
      <c r="U69" s="25" t="s">
        <v>531</v>
      </c>
      <c r="V69" s="25">
        <f t="shared" ref="V69:W73" si="6">+V139</f>
        <v>-0.2</v>
      </c>
      <c r="W69" s="14" t="str">
        <f t="shared" si="6"/>
        <v>(Z-hole peck drill depth)</v>
      </c>
    </row>
    <row r="70" spans="1:23" x14ac:dyDescent="0.25">
      <c r="A70" t="s">
        <v>68</v>
      </c>
      <c r="B70" s="29" t="str">
        <f t="shared" si="3"/>
        <v>#1</v>
      </c>
      <c r="C70" s="29">
        <f t="shared" si="3"/>
        <v>13</v>
      </c>
      <c r="D70" s="29" t="str">
        <f t="shared" si="3"/>
        <v>=</v>
      </c>
      <c r="E70" s="29">
        <f t="shared" si="3"/>
        <v>-8.9160000000000004</v>
      </c>
      <c r="F70" s="29" t="str">
        <f t="shared" si="3"/>
        <v>(X-BASE hole position)</v>
      </c>
      <c r="Q70">
        <f t="shared" si="1"/>
        <v>18</v>
      </c>
      <c r="S70" s="13" t="s">
        <v>557</v>
      </c>
      <c r="T70" s="25">
        <f t="shared" ref="T70:T73" si="7">+T63+1</f>
        <v>13</v>
      </c>
      <c r="U70" s="25" t="s">
        <v>531</v>
      </c>
      <c r="V70" s="25">
        <f t="shared" si="6"/>
        <v>0.05</v>
      </c>
      <c r="W70" s="14" t="str">
        <f t="shared" si="6"/>
        <v>(R withdraw position= initial and final position)</v>
      </c>
    </row>
    <row r="71" spans="1:23" x14ac:dyDescent="0.25">
      <c r="A71" t="s">
        <v>69</v>
      </c>
      <c r="B71" s="29" t="str">
        <f t="shared" si="3"/>
        <v>#2</v>
      </c>
      <c r="C71" s="29">
        <f t="shared" si="3"/>
        <v>13</v>
      </c>
      <c r="D71" s="29" t="str">
        <f t="shared" si="3"/>
        <v>=</v>
      </c>
      <c r="E71" s="29">
        <f t="shared" si="3"/>
        <v>-2.5859999999999999</v>
      </c>
      <c r="F71" s="29" t="str">
        <f t="shared" si="3"/>
        <v xml:space="preserve"> (Y-BASE hole position)</v>
      </c>
      <c r="Q71">
        <f t="shared" si="1"/>
        <v>19</v>
      </c>
      <c r="S71" s="13" t="s">
        <v>558</v>
      </c>
      <c r="T71" s="25">
        <f t="shared" si="7"/>
        <v>13</v>
      </c>
      <c r="U71" s="25" t="s">
        <v>531</v>
      </c>
      <c r="V71" s="25">
        <f t="shared" si="6"/>
        <v>1</v>
      </c>
      <c r="W71" s="14" t="str">
        <f t="shared" si="6"/>
        <v>(L # repeats)</v>
      </c>
    </row>
    <row r="72" spans="1:23" x14ac:dyDescent="0.25">
      <c r="A72" t="s">
        <v>70</v>
      </c>
      <c r="B72" s="29" t="str">
        <f t="shared" si="3"/>
        <v>#3</v>
      </c>
      <c r="C72" s="29">
        <f t="shared" si="3"/>
        <v>13</v>
      </c>
      <c r="D72" s="29" t="str">
        <f t="shared" si="3"/>
        <v>=</v>
      </c>
      <c r="E72" s="29">
        <f t="shared" si="3"/>
        <v>-0.2</v>
      </c>
      <c r="F72" s="29" t="str">
        <f t="shared" si="3"/>
        <v>(Z-hole peck drill depth)</v>
      </c>
      <c r="Q72">
        <f t="shared" si="1"/>
        <v>20</v>
      </c>
      <c r="S72" s="13" t="s">
        <v>559</v>
      </c>
      <c r="T72" s="25">
        <f t="shared" si="7"/>
        <v>13</v>
      </c>
      <c r="U72" s="25" t="s">
        <v>531</v>
      </c>
      <c r="V72" s="25">
        <f t="shared" si="6"/>
        <v>0.04</v>
      </c>
      <c r="W72" s="14" t="str">
        <f t="shared" si="6"/>
        <v>(Q peck increment. # pecks = z/Q)</v>
      </c>
    </row>
    <row r="73" spans="1:23" x14ac:dyDescent="0.25">
      <c r="A73" t="s">
        <v>71</v>
      </c>
      <c r="B73" s="29" t="str">
        <f t="shared" si="3"/>
        <v>#4</v>
      </c>
      <c r="C73" s="29">
        <f t="shared" si="3"/>
        <v>13</v>
      </c>
      <c r="D73" s="29" t="str">
        <f t="shared" si="3"/>
        <v>=</v>
      </c>
      <c r="E73" s="29">
        <f t="shared" si="3"/>
        <v>0.05</v>
      </c>
      <c r="F73" s="29" t="str">
        <f t="shared" si="3"/>
        <v>(R withdraw position= initial and final position)</v>
      </c>
      <c r="Q73">
        <f t="shared" si="1"/>
        <v>21</v>
      </c>
      <c r="S73" s="13" t="s">
        <v>560</v>
      </c>
      <c r="T73" s="25">
        <f t="shared" si="7"/>
        <v>13</v>
      </c>
      <c r="U73" s="25" t="s">
        <v>531</v>
      </c>
      <c r="V73" s="25">
        <f t="shared" si="6"/>
        <v>1</v>
      </c>
      <c r="W73" s="14" t="str">
        <f t="shared" si="6"/>
        <v>(F peck feed rate= returned default feed rate)</v>
      </c>
    </row>
    <row r="74" spans="1:23" x14ac:dyDescent="0.25">
      <c r="A74" t="s">
        <v>72</v>
      </c>
      <c r="B74" s="29" t="str">
        <f t="shared" si="3"/>
        <v>#5</v>
      </c>
      <c r="C74" s="29">
        <f t="shared" si="3"/>
        <v>13</v>
      </c>
      <c r="D74" s="29" t="str">
        <f t="shared" si="3"/>
        <v>=</v>
      </c>
      <c r="E74" s="29">
        <f t="shared" si="3"/>
        <v>1</v>
      </c>
      <c r="F74" s="29" t="str">
        <f t="shared" si="3"/>
        <v>(L # repeats)</v>
      </c>
      <c r="Q74">
        <f t="shared" si="1"/>
        <v>22</v>
      </c>
      <c r="S74" s="13" t="s">
        <v>528</v>
      </c>
      <c r="T74" s="25">
        <f>+T67+1</f>
        <v>14</v>
      </c>
      <c r="U74" s="25" t="s">
        <v>531</v>
      </c>
      <c r="V74" s="25">
        <f>+U154</f>
        <v>-10.219000000000001</v>
      </c>
      <c r="W74" s="14" t="s">
        <v>668</v>
      </c>
    </row>
    <row r="75" spans="1:23" x14ac:dyDescent="0.25">
      <c r="A75" t="s">
        <v>73</v>
      </c>
      <c r="B75" s="29" t="str">
        <f t="shared" si="3"/>
        <v>#6</v>
      </c>
      <c r="C75" s="29">
        <f t="shared" si="3"/>
        <v>13</v>
      </c>
      <c r="D75" s="29" t="str">
        <f t="shared" si="3"/>
        <v>=</v>
      </c>
      <c r="E75" s="29">
        <f t="shared" si="3"/>
        <v>0.04</v>
      </c>
      <c r="F75" s="29" t="str">
        <f t="shared" si="3"/>
        <v>(Q peck increment. # pecks = z/Q)</v>
      </c>
      <c r="Q75">
        <f t="shared" si="1"/>
        <v>23</v>
      </c>
      <c r="S75" s="13" t="s">
        <v>529</v>
      </c>
      <c r="T75" s="25">
        <f>+T68+1</f>
        <v>14</v>
      </c>
      <c r="U75" s="25" t="s">
        <v>531</v>
      </c>
      <c r="V75" s="25">
        <f>+V154</f>
        <v>-3.2189999999999999</v>
      </c>
      <c r="W75" s="14" t="s">
        <v>669</v>
      </c>
    </row>
    <row r="76" spans="1:23" x14ac:dyDescent="0.25">
      <c r="A76" t="s">
        <v>74</v>
      </c>
      <c r="B76" s="29" t="str">
        <f t="shared" si="3"/>
        <v>#7</v>
      </c>
      <c r="C76" s="29">
        <f t="shared" si="3"/>
        <v>13</v>
      </c>
      <c r="D76" s="29" t="str">
        <f t="shared" si="3"/>
        <v>=</v>
      </c>
      <c r="E76" s="29">
        <f t="shared" si="3"/>
        <v>1</v>
      </c>
      <c r="F76" s="29" t="str">
        <f t="shared" si="3"/>
        <v>(F peck feed rate= returned default feed rate)</v>
      </c>
      <c r="Q76">
        <f t="shared" si="1"/>
        <v>24</v>
      </c>
      <c r="S76" s="13" t="s">
        <v>530</v>
      </c>
      <c r="T76" s="25">
        <f>+T69+1</f>
        <v>14</v>
      </c>
      <c r="U76" s="25" t="s">
        <v>531</v>
      </c>
      <c r="V76" s="25">
        <f t="shared" ref="V76:W80" si="8">+V139</f>
        <v>-0.2</v>
      </c>
      <c r="W76" s="14" t="str">
        <f t="shared" si="8"/>
        <v>(Z-hole peck drill depth)</v>
      </c>
    </row>
    <row r="77" spans="1:23" x14ac:dyDescent="0.25">
      <c r="A77" t="s">
        <v>75</v>
      </c>
      <c r="B77" s="29" t="str">
        <f t="shared" si="3"/>
        <v>#1</v>
      </c>
      <c r="C77" s="29">
        <f t="shared" si="3"/>
        <v>14</v>
      </c>
      <c r="D77" s="29" t="str">
        <f t="shared" si="3"/>
        <v>=</v>
      </c>
      <c r="E77" s="29">
        <f t="shared" si="3"/>
        <v>-10.219000000000001</v>
      </c>
      <c r="F77" s="29" t="str">
        <f t="shared" si="3"/>
        <v xml:space="preserve"> (X-MILL hole position)</v>
      </c>
      <c r="Q77">
        <f t="shared" si="1"/>
        <v>25</v>
      </c>
      <c r="S77" s="13" t="s">
        <v>557</v>
      </c>
      <c r="T77" s="25">
        <f t="shared" ref="T77:T80" si="9">+T70+1</f>
        <v>14</v>
      </c>
      <c r="U77" s="25" t="s">
        <v>531</v>
      </c>
      <c r="V77" s="25">
        <f t="shared" si="8"/>
        <v>0.05</v>
      </c>
      <c r="W77" s="14" t="str">
        <f t="shared" si="8"/>
        <v>(R withdraw position= initial and final position)</v>
      </c>
    </row>
    <row r="78" spans="1:23" x14ac:dyDescent="0.25">
      <c r="A78" t="s">
        <v>76</v>
      </c>
      <c r="B78" s="29" t="str">
        <f t="shared" si="3"/>
        <v>#2</v>
      </c>
      <c r="C78" s="29">
        <f t="shared" si="3"/>
        <v>14</v>
      </c>
      <c r="D78" s="29" t="str">
        <f t="shared" si="3"/>
        <v>=</v>
      </c>
      <c r="E78" s="29">
        <f t="shared" si="3"/>
        <v>-3.2189999999999999</v>
      </c>
      <c r="F78" s="29" t="str">
        <f t="shared" si="3"/>
        <v>(Y-MILL hole position)</v>
      </c>
      <c r="Q78">
        <f t="shared" si="1"/>
        <v>26</v>
      </c>
      <c r="S78" s="13" t="s">
        <v>558</v>
      </c>
      <c r="T78" s="25">
        <f t="shared" si="9"/>
        <v>14</v>
      </c>
      <c r="U78" s="25" t="s">
        <v>531</v>
      </c>
      <c r="V78" s="25">
        <f t="shared" si="8"/>
        <v>1</v>
      </c>
      <c r="W78" s="14" t="str">
        <f t="shared" si="8"/>
        <v>(L # repeats)</v>
      </c>
    </row>
    <row r="79" spans="1:23" x14ac:dyDescent="0.25">
      <c r="A79" t="s">
        <v>77</v>
      </c>
      <c r="B79" s="29" t="str">
        <f t="shared" si="3"/>
        <v>#3</v>
      </c>
      <c r="C79" s="29">
        <f t="shared" si="3"/>
        <v>14</v>
      </c>
      <c r="D79" s="29" t="str">
        <f t="shared" si="3"/>
        <v>=</v>
      </c>
      <c r="E79" s="29">
        <f t="shared" si="3"/>
        <v>-0.2</v>
      </c>
      <c r="F79" s="29" t="str">
        <f t="shared" si="3"/>
        <v>(Z-hole peck drill depth)</v>
      </c>
      <c r="Q79">
        <f t="shared" si="1"/>
        <v>27</v>
      </c>
      <c r="S79" s="13" t="s">
        <v>559</v>
      </c>
      <c r="T79" s="25">
        <f t="shared" si="9"/>
        <v>14</v>
      </c>
      <c r="U79" s="25" t="s">
        <v>531</v>
      </c>
      <c r="V79" s="25">
        <f t="shared" si="8"/>
        <v>0.04</v>
      </c>
      <c r="W79" s="14" t="str">
        <f t="shared" si="8"/>
        <v>(Q peck increment. # pecks = z/Q)</v>
      </c>
    </row>
    <row r="80" spans="1:23" x14ac:dyDescent="0.25">
      <c r="A80" t="s">
        <v>78</v>
      </c>
      <c r="B80" s="29" t="str">
        <f t="shared" si="3"/>
        <v>#4</v>
      </c>
      <c r="C80" s="29">
        <f t="shared" si="3"/>
        <v>14</v>
      </c>
      <c r="D80" s="29" t="str">
        <f t="shared" si="3"/>
        <v>=</v>
      </c>
      <c r="E80" s="29">
        <f t="shared" si="3"/>
        <v>0.05</v>
      </c>
      <c r="F80" s="29" t="str">
        <f t="shared" si="3"/>
        <v>(R withdraw position= initial and final position)</v>
      </c>
      <c r="Q80">
        <f t="shared" si="1"/>
        <v>28</v>
      </c>
      <c r="S80" s="13" t="s">
        <v>560</v>
      </c>
      <c r="T80" s="25">
        <f t="shared" si="9"/>
        <v>14</v>
      </c>
      <c r="U80" s="25" t="s">
        <v>531</v>
      </c>
      <c r="V80" s="25">
        <f t="shared" si="8"/>
        <v>1</v>
      </c>
      <c r="W80" s="14" t="str">
        <f t="shared" si="8"/>
        <v>(F peck feed rate= returned default feed rate)</v>
      </c>
    </row>
    <row r="81" spans="1:23" x14ac:dyDescent="0.25">
      <c r="A81" t="s">
        <v>79</v>
      </c>
      <c r="B81" s="29" t="str">
        <f t="shared" si="3"/>
        <v>#5</v>
      </c>
      <c r="C81" s="29">
        <f t="shared" si="3"/>
        <v>14</v>
      </c>
      <c r="D81" s="29" t="str">
        <f t="shared" si="3"/>
        <v>=</v>
      </c>
      <c r="E81" s="29">
        <f t="shared" si="3"/>
        <v>1</v>
      </c>
      <c r="F81" s="29" t="str">
        <f t="shared" si="3"/>
        <v>(L # repeats)</v>
      </c>
      <c r="Q81">
        <f t="shared" si="1"/>
        <v>29</v>
      </c>
      <c r="S81" s="13" t="s">
        <v>528</v>
      </c>
      <c r="T81" s="25">
        <f>+T74+1</f>
        <v>15</v>
      </c>
      <c r="U81" s="25" t="s">
        <v>531</v>
      </c>
      <c r="V81" s="25">
        <f>+U155</f>
        <v>-14.175000000000001</v>
      </c>
      <c r="W81" s="14" t="s">
        <v>662</v>
      </c>
    </row>
    <row r="82" spans="1:23" x14ac:dyDescent="0.25">
      <c r="A82" t="s">
        <v>80</v>
      </c>
      <c r="B82" s="29" t="str">
        <f t="shared" si="3"/>
        <v>#6</v>
      </c>
      <c r="C82" s="29">
        <f t="shared" si="3"/>
        <v>14</v>
      </c>
      <c r="D82" s="29" t="str">
        <f t="shared" si="3"/>
        <v>=</v>
      </c>
      <c r="E82" s="29">
        <f t="shared" si="3"/>
        <v>0.04</v>
      </c>
      <c r="F82" s="29" t="str">
        <f t="shared" si="3"/>
        <v>(Q peck increment. # pecks = z/Q)</v>
      </c>
      <c r="Q82">
        <f t="shared" si="1"/>
        <v>30</v>
      </c>
      <c r="S82" s="13" t="s">
        <v>529</v>
      </c>
      <c r="T82" s="25">
        <f>+T75+1</f>
        <v>15</v>
      </c>
      <c r="U82" s="25" t="s">
        <v>531</v>
      </c>
      <c r="V82" s="25">
        <f>+V155</f>
        <v>-0.82499999999999996</v>
      </c>
      <c r="W82" s="14" t="s">
        <v>663</v>
      </c>
    </row>
    <row r="83" spans="1:23" x14ac:dyDescent="0.25">
      <c r="A83" t="s">
        <v>81</v>
      </c>
      <c r="B83" s="29" t="str">
        <f t="shared" si="3"/>
        <v>#7</v>
      </c>
      <c r="C83" s="29">
        <f t="shared" si="3"/>
        <v>14</v>
      </c>
      <c r="D83" s="29" t="str">
        <f t="shared" si="3"/>
        <v>=</v>
      </c>
      <c r="E83" s="29">
        <f t="shared" si="3"/>
        <v>1</v>
      </c>
      <c r="F83" s="29" t="str">
        <f t="shared" si="3"/>
        <v>(F peck feed rate= returned default feed rate)</v>
      </c>
      <c r="Q83">
        <f t="shared" si="1"/>
        <v>31</v>
      </c>
      <c r="S83" s="13" t="s">
        <v>530</v>
      </c>
      <c r="T83" s="25">
        <f>+T76+1</f>
        <v>15</v>
      </c>
      <c r="U83" s="25" t="s">
        <v>531</v>
      </c>
      <c r="V83" s="25">
        <f t="shared" ref="V83:W87" si="10">+V139</f>
        <v>-0.2</v>
      </c>
      <c r="W83" s="14" t="str">
        <f t="shared" si="10"/>
        <v>(Z-hole peck drill depth)</v>
      </c>
    </row>
    <row r="84" spans="1:23" x14ac:dyDescent="0.25">
      <c r="A84" t="s">
        <v>82</v>
      </c>
      <c r="B84" s="29" t="str">
        <f t="shared" si="3"/>
        <v>#1</v>
      </c>
      <c r="C84" s="29">
        <f t="shared" si="3"/>
        <v>15</v>
      </c>
      <c r="D84" s="29" t="str">
        <f t="shared" si="3"/>
        <v>=</v>
      </c>
      <c r="E84" s="29">
        <f t="shared" si="3"/>
        <v>-14.175000000000001</v>
      </c>
      <c r="F84" s="29" t="str">
        <f t="shared" si="3"/>
        <v>(X-MILL Caster hole)</v>
      </c>
      <c r="Q84">
        <f t="shared" si="1"/>
        <v>32</v>
      </c>
      <c r="S84" s="13" t="s">
        <v>557</v>
      </c>
      <c r="T84" s="25">
        <f t="shared" ref="T84:T87" si="11">+T77+1</f>
        <v>15</v>
      </c>
      <c r="U84" s="25" t="s">
        <v>531</v>
      </c>
      <c r="V84" s="25">
        <f t="shared" si="10"/>
        <v>0.05</v>
      </c>
      <c r="W84" s="14" t="str">
        <f t="shared" si="10"/>
        <v>(R withdraw position= initial and final position)</v>
      </c>
    </row>
    <row r="85" spans="1:23" x14ac:dyDescent="0.25">
      <c r="A85" t="s">
        <v>83</v>
      </c>
      <c r="B85" s="29" t="str">
        <f t="shared" si="3"/>
        <v>#2</v>
      </c>
      <c r="C85" s="29">
        <f t="shared" si="3"/>
        <v>15</v>
      </c>
      <c r="D85" s="29" t="str">
        <f t="shared" si="3"/>
        <v>=</v>
      </c>
      <c r="E85" s="29">
        <f t="shared" si="3"/>
        <v>-0.82499999999999996</v>
      </c>
      <c r="F85" s="29" t="str">
        <f t="shared" si="3"/>
        <v>(Y-MILL Caster hole)</v>
      </c>
      <c r="Q85">
        <f t="shared" si="1"/>
        <v>33</v>
      </c>
      <c r="S85" s="13" t="s">
        <v>558</v>
      </c>
      <c r="T85" s="25">
        <f t="shared" si="11"/>
        <v>15</v>
      </c>
      <c r="U85" s="25" t="s">
        <v>531</v>
      </c>
      <c r="V85" s="25">
        <f t="shared" si="10"/>
        <v>1</v>
      </c>
      <c r="W85" s="14" t="str">
        <f t="shared" si="10"/>
        <v>(L # repeats)</v>
      </c>
    </row>
    <row r="86" spans="1:23" x14ac:dyDescent="0.25">
      <c r="A86" t="s">
        <v>84</v>
      </c>
      <c r="B86" s="29" t="str">
        <f t="shared" si="3"/>
        <v>#3</v>
      </c>
      <c r="C86" s="29">
        <f t="shared" si="3"/>
        <v>15</v>
      </c>
      <c r="D86" s="29" t="str">
        <f t="shared" si="3"/>
        <v>=</v>
      </c>
      <c r="E86" s="29">
        <f t="shared" si="3"/>
        <v>-0.2</v>
      </c>
      <c r="F86" s="29" t="str">
        <f t="shared" si="3"/>
        <v>(Z-hole peck drill depth)</v>
      </c>
      <c r="Q86">
        <f t="shared" si="1"/>
        <v>34</v>
      </c>
      <c r="S86" s="13" t="s">
        <v>559</v>
      </c>
      <c r="T86" s="25">
        <f t="shared" si="11"/>
        <v>15</v>
      </c>
      <c r="U86" s="25" t="s">
        <v>531</v>
      </c>
      <c r="V86" s="25">
        <f t="shared" si="10"/>
        <v>0.04</v>
      </c>
      <c r="W86" s="14" t="str">
        <f t="shared" si="10"/>
        <v>(Q peck increment. # pecks = z/Q)</v>
      </c>
    </row>
    <row r="87" spans="1:23" x14ac:dyDescent="0.25">
      <c r="A87" t="s">
        <v>85</v>
      </c>
      <c r="B87" s="29" t="str">
        <f t="shared" si="3"/>
        <v>#4</v>
      </c>
      <c r="C87" s="29">
        <f t="shared" si="3"/>
        <v>15</v>
      </c>
      <c r="D87" s="29" t="str">
        <f t="shared" si="3"/>
        <v>=</v>
      </c>
      <c r="E87" s="29">
        <f t="shared" si="3"/>
        <v>0.05</v>
      </c>
      <c r="F87" s="29" t="str">
        <f t="shared" si="3"/>
        <v>(R withdraw position= initial and final position)</v>
      </c>
      <c r="Q87">
        <f t="shared" si="1"/>
        <v>35</v>
      </c>
      <c r="S87" s="13" t="s">
        <v>560</v>
      </c>
      <c r="T87" s="25">
        <f t="shared" si="11"/>
        <v>15</v>
      </c>
      <c r="U87" s="25" t="s">
        <v>531</v>
      </c>
      <c r="V87" s="25">
        <f t="shared" si="10"/>
        <v>1</v>
      </c>
      <c r="W87" s="14" t="str">
        <f t="shared" si="10"/>
        <v>(F peck feed rate= returned default feed rate)</v>
      </c>
    </row>
    <row r="88" spans="1:23" x14ac:dyDescent="0.25">
      <c r="A88" t="s">
        <v>86</v>
      </c>
      <c r="B88" s="29" t="str">
        <f t="shared" ref="B88:F119" si="12">+S85</f>
        <v>#5</v>
      </c>
      <c r="C88" s="29">
        <f t="shared" si="12"/>
        <v>15</v>
      </c>
      <c r="D88" s="29" t="str">
        <f t="shared" si="12"/>
        <v>=</v>
      </c>
      <c r="E88" s="29">
        <f t="shared" si="12"/>
        <v>1</v>
      </c>
      <c r="F88" s="29" t="str">
        <f t="shared" si="12"/>
        <v>(L # repeats)</v>
      </c>
      <c r="Q88">
        <f t="shared" si="1"/>
        <v>36</v>
      </c>
      <c r="S88" s="13" t="s">
        <v>528</v>
      </c>
      <c r="T88" s="25">
        <f>+T81+1</f>
        <v>16</v>
      </c>
      <c r="U88" s="25" t="s">
        <v>531</v>
      </c>
      <c r="V88" s="25">
        <f>+U156</f>
        <v>-14.175000000000001</v>
      </c>
      <c r="W88" s="14" t="s">
        <v>662</v>
      </c>
    </row>
    <row r="89" spans="1:23" x14ac:dyDescent="0.25">
      <c r="A89" t="s">
        <v>87</v>
      </c>
      <c r="B89" s="29" t="str">
        <f t="shared" si="12"/>
        <v>#6</v>
      </c>
      <c r="C89" s="29">
        <f t="shared" si="12"/>
        <v>15</v>
      </c>
      <c r="D89" s="29" t="str">
        <f t="shared" si="12"/>
        <v>=</v>
      </c>
      <c r="E89" s="29">
        <f t="shared" si="12"/>
        <v>0.04</v>
      </c>
      <c r="F89" s="29" t="str">
        <f t="shared" si="12"/>
        <v>(Q peck increment. # pecks = z/Q)</v>
      </c>
      <c r="Q89">
        <f t="shared" si="1"/>
        <v>37</v>
      </c>
      <c r="S89" s="13" t="s">
        <v>529</v>
      </c>
      <c r="T89" s="25">
        <f>+T82+1</f>
        <v>16</v>
      </c>
      <c r="U89" s="25" t="s">
        <v>531</v>
      </c>
      <c r="V89" s="25">
        <f>+V156</f>
        <v>-4.1749999999999998</v>
      </c>
      <c r="W89" s="14" t="s">
        <v>663</v>
      </c>
    </row>
    <row r="90" spans="1:23" x14ac:dyDescent="0.25">
      <c r="A90" t="s">
        <v>88</v>
      </c>
      <c r="B90" s="29" t="str">
        <f t="shared" si="12"/>
        <v>#7</v>
      </c>
      <c r="C90" s="29">
        <f t="shared" si="12"/>
        <v>15</v>
      </c>
      <c r="D90" s="29" t="str">
        <f t="shared" si="12"/>
        <v>=</v>
      </c>
      <c r="E90" s="29">
        <f t="shared" si="12"/>
        <v>1</v>
      </c>
      <c r="F90" s="29" t="str">
        <f t="shared" si="12"/>
        <v>(F peck feed rate= returned default feed rate)</v>
      </c>
      <c r="Q90">
        <f t="shared" si="1"/>
        <v>38</v>
      </c>
      <c r="S90" s="13" t="s">
        <v>530</v>
      </c>
      <c r="T90" s="25">
        <f>+T83+1</f>
        <v>16</v>
      </c>
      <c r="U90" s="25" t="s">
        <v>531</v>
      </c>
      <c r="V90" s="25">
        <f t="shared" ref="V90:W94" si="13">+V139</f>
        <v>-0.2</v>
      </c>
      <c r="W90" s="14" t="str">
        <f t="shared" si="13"/>
        <v>(Z-hole peck drill depth)</v>
      </c>
    </row>
    <row r="91" spans="1:23" x14ac:dyDescent="0.25">
      <c r="A91" t="s">
        <v>89</v>
      </c>
      <c r="B91" s="29" t="str">
        <f t="shared" si="12"/>
        <v>#1</v>
      </c>
      <c r="C91" s="29">
        <f t="shared" si="12"/>
        <v>16</v>
      </c>
      <c r="D91" s="29" t="str">
        <f t="shared" si="12"/>
        <v>=</v>
      </c>
      <c r="E91" s="29">
        <f t="shared" si="12"/>
        <v>-14.175000000000001</v>
      </c>
      <c r="F91" s="29" t="str">
        <f t="shared" si="12"/>
        <v>(X-MILL Caster hole)</v>
      </c>
      <c r="Q91">
        <f t="shared" si="1"/>
        <v>39</v>
      </c>
      <c r="S91" s="13" t="s">
        <v>557</v>
      </c>
      <c r="T91" s="25">
        <f t="shared" ref="T91:T94" si="14">+T84+1</f>
        <v>16</v>
      </c>
      <c r="U91" s="25" t="s">
        <v>531</v>
      </c>
      <c r="V91" s="25">
        <f t="shared" si="13"/>
        <v>0.05</v>
      </c>
      <c r="W91" s="14" t="str">
        <f t="shared" si="13"/>
        <v>(R withdraw position= initial and final position)</v>
      </c>
    </row>
    <row r="92" spans="1:23" x14ac:dyDescent="0.25">
      <c r="A92" t="s">
        <v>90</v>
      </c>
      <c r="B92" s="29" t="str">
        <f t="shared" si="12"/>
        <v>#2</v>
      </c>
      <c r="C92" s="29">
        <f t="shared" si="12"/>
        <v>16</v>
      </c>
      <c r="D92" s="29" t="str">
        <f t="shared" si="12"/>
        <v>=</v>
      </c>
      <c r="E92" s="29">
        <f t="shared" si="12"/>
        <v>-4.1749999999999998</v>
      </c>
      <c r="F92" s="29" t="str">
        <f t="shared" si="12"/>
        <v>(Y-MILL Caster hole)</v>
      </c>
      <c r="Q92">
        <f t="shared" si="1"/>
        <v>40</v>
      </c>
      <c r="S92" s="13" t="s">
        <v>558</v>
      </c>
      <c r="T92" s="25">
        <f t="shared" si="14"/>
        <v>16</v>
      </c>
      <c r="U92" s="25" t="s">
        <v>531</v>
      </c>
      <c r="V92" s="25">
        <f t="shared" si="13"/>
        <v>1</v>
      </c>
      <c r="W92" s="14" t="str">
        <f t="shared" si="13"/>
        <v>(L # repeats)</v>
      </c>
    </row>
    <row r="93" spans="1:23" x14ac:dyDescent="0.25">
      <c r="A93" t="s">
        <v>91</v>
      </c>
      <c r="B93" s="29" t="str">
        <f t="shared" si="12"/>
        <v>#3</v>
      </c>
      <c r="C93" s="29">
        <f t="shared" si="12"/>
        <v>16</v>
      </c>
      <c r="D93" s="29" t="str">
        <f t="shared" si="12"/>
        <v>=</v>
      </c>
      <c r="E93" s="29">
        <f t="shared" si="12"/>
        <v>-0.2</v>
      </c>
      <c r="F93" s="29" t="str">
        <f t="shared" si="12"/>
        <v>(Z-hole peck drill depth)</v>
      </c>
      <c r="Q93">
        <f t="shared" si="1"/>
        <v>41</v>
      </c>
      <c r="S93" s="13" t="s">
        <v>559</v>
      </c>
      <c r="T93" s="25">
        <f t="shared" si="14"/>
        <v>16</v>
      </c>
      <c r="U93" s="25" t="s">
        <v>531</v>
      </c>
      <c r="V93" s="25">
        <f t="shared" si="13"/>
        <v>0.04</v>
      </c>
      <c r="W93" s="14" t="str">
        <f t="shared" si="13"/>
        <v>(Q peck increment. # pecks = z/Q)</v>
      </c>
    </row>
    <row r="94" spans="1:23" x14ac:dyDescent="0.25">
      <c r="A94" t="s">
        <v>92</v>
      </c>
      <c r="B94" s="29" t="str">
        <f t="shared" si="12"/>
        <v>#4</v>
      </c>
      <c r="C94" s="29">
        <f t="shared" si="12"/>
        <v>16</v>
      </c>
      <c r="D94" s="29" t="str">
        <f t="shared" si="12"/>
        <v>=</v>
      </c>
      <c r="E94" s="29">
        <f t="shared" si="12"/>
        <v>0.05</v>
      </c>
      <c r="F94" s="29" t="str">
        <f t="shared" si="12"/>
        <v>(R withdraw position= initial and final position)</v>
      </c>
      <c r="Q94">
        <f t="shared" si="1"/>
        <v>42</v>
      </c>
      <c r="S94" s="13" t="s">
        <v>560</v>
      </c>
      <c r="T94" s="25">
        <f t="shared" si="14"/>
        <v>16</v>
      </c>
      <c r="U94" s="25" t="s">
        <v>531</v>
      </c>
      <c r="V94" s="25">
        <f t="shared" si="13"/>
        <v>1</v>
      </c>
      <c r="W94" s="14" t="str">
        <f t="shared" si="13"/>
        <v>(F peck feed rate= returned default feed rate)</v>
      </c>
    </row>
    <row r="95" spans="1:23" x14ac:dyDescent="0.25">
      <c r="A95" t="s">
        <v>93</v>
      </c>
      <c r="B95" s="29" t="str">
        <f t="shared" si="12"/>
        <v>#5</v>
      </c>
      <c r="C95" s="29">
        <f t="shared" si="12"/>
        <v>16</v>
      </c>
      <c r="D95" s="29" t="str">
        <f t="shared" si="12"/>
        <v>=</v>
      </c>
      <c r="E95" s="29">
        <f t="shared" si="12"/>
        <v>1</v>
      </c>
      <c r="F95" s="29" t="str">
        <f t="shared" si="12"/>
        <v>(L # repeats)</v>
      </c>
      <c r="Q95">
        <f t="shared" si="1"/>
        <v>43</v>
      </c>
      <c r="S95" s="13" t="s">
        <v>528</v>
      </c>
      <c r="T95" s="25">
        <f>+T88+1</f>
        <v>17</v>
      </c>
      <c r="U95" s="25" t="s">
        <v>531</v>
      </c>
      <c r="V95" s="25">
        <f>+U157</f>
        <v>-11.324999999999999</v>
      </c>
      <c r="W95" s="14" t="s">
        <v>662</v>
      </c>
    </row>
    <row r="96" spans="1:23" x14ac:dyDescent="0.25">
      <c r="A96" t="s">
        <v>94</v>
      </c>
      <c r="B96" s="29" t="str">
        <f t="shared" si="12"/>
        <v>#6</v>
      </c>
      <c r="C96" s="29">
        <f t="shared" si="12"/>
        <v>16</v>
      </c>
      <c r="D96" s="29" t="str">
        <f t="shared" si="12"/>
        <v>=</v>
      </c>
      <c r="E96" s="29">
        <f t="shared" si="12"/>
        <v>0.04</v>
      </c>
      <c r="F96" s="29" t="str">
        <f t="shared" si="12"/>
        <v>(Q peck increment. # pecks = z/Q)</v>
      </c>
      <c r="Q96">
        <f t="shared" si="1"/>
        <v>44</v>
      </c>
      <c r="S96" s="13" t="s">
        <v>529</v>
      </c>
      <c r="T96" s="25">
        <f>+T89+1</f>
        <v>17</v>
      </c>
      <c r="U96" s="25" t="s">
        <v>531</v>
      </c>
      <c r="V96" s="25">
        <f>+V157</f>
        <v>-0.82499999999999996</v>
      </c>
      <c r="W96" s="14" t="s">
        <v>663</v>
      </c>
    </row>
    <row r="97" spans="1:23" x14ac:dyDescent="0.25">
      <c r="A97" t="s">
        <v>95</v>
      </c>
      <c r="B97" s="29" t="str">
        <f t="shared" si="12"/>
        <v>#7</v>
      </c>
      <c r="C97" s="29">
        <f t="shared" si="12"/>
        <v>16</v>
      </c>
      <c r="D97" s="29" t="str">
        <f t="shared" si="12"/>
        <v>=</v>
      </c>
      <c r="E97" s="29">
        <f t="shared" si="12"/>
        <v>1</v>
      </c>
      <c r="F97" s="29" t="str">
        <f t="shared" si="12"/>
        <v>(F peck feed rate= returned default feed rate)</v>
      </c>
      <c r="Q97">
        <f t="shared" si="1"/>
        <v>45</v>
      </c>
      <c r="S97" s="13" t="s">
        <v>530</v>
      </c>
      <c r="T97" s="25">
        <f>+T90+1</f>
        <v>17</v>
      </c>
      <c r="U97" s="25" t="s">
        <v>531</v>
      </c>
      <c r="V97" s="25">
        <f t="shared" ref="V97:W101" si="15">+V139</f>
        <v>-0.2</v>
      </c>
      <c r="W97" s="14" t="str">
        <f t="shared" si="15"/>
        <v>(Z-hole peck drill depth)</v>
      </c>
    </row>
    <row r="98" spans="1:23" x14ac:dyDescent="0.25">
      <c r="A98" t="s">
        <v>96</v>
      </c>
      <c r="B98" s="29" t="str">
        <f t="shared" si="12"/>
        <v>#1</v>
      </c>
      <c r="C98" s="29">
        <f t="shared" si="12"/>
        <v>17</v>
      </c>
      <c r="D98" s="29" t="str">
        <f t="shared" si="12"/>
        <v>=</v>
      </c>
      <c r="E98" s="29">
        <f t="shared" si="12"/>
        <v>-11.324999999999999</v>
      </c>
      <c r="F98" s="29" t="str">
        <f t="shared" si="12"/>
        <v>(X-MILL Caster hole)</v>
      </c>
      <c r="Q98">
        <f t="shared" si="1"/>
        <v>46</v>
      </c>
      <c r="S98" s="13" t="s">
        <v>557</v>
      </c>
      <c r="T98" s="25">
        <f t="shared" ref="T98:T101" si="16">+T91+1</f>
        <v>17</v>
      </c>
      <c r="U98" s="25" t="s">
        <v>531</v>
      </c>
      <c r="V98" s="25">
        <f t="shared" si="15"/>
        <v>0.05</v>
      </c>
      <c r="W98" s="14" t="str">
        <f t="shared" si="15"/>
        <v>(R withdraw position= initial and final position)</v>
      </c>
    </row>
    <row r="99" spans="1:23" x14ac:dyDescent="0.25">
      <c r="A99" t="s">
        <v>97</v>
      </c>
      <c r="B99" s="29" t="str">
        <f t="shared" si="12"/>
        <v>#2</v>
      </c>
      <c r="C99" s="29">
        <f t="shared" si="12"/>
        <v>17</v>
      </c>
      <c r="D99" s="29" t="str">
        <f t="shared" si="12"/>
        <v>=</v>
      </c>
      <c r="E99" s="29">
        <f t="shared" si="12"/>
        <v>-0.82499999999999996</v>
      </c>
      <c r="F99" s="29" t="str">
        <f t="shared" si="12"/>
        <v>(Y-MILL Caster hole)</v>
      </c>
      <c r="Q99">
        <f t="shared" si="1"/>
        <v>47</v>
      </c>
      <c r="S99" s="13" t="s">
        <v>558</v>
      </c>
      <c r="T99" s="25">
        <f t="shared" si="16"/>
        <v>17</v>
      </c>
      <c r="U99" s="25" t="s">
        <v>531</v>
      </c>
      <c r="V99" s="25">
        <f t="shared" si="15"/>
        <v>1</v>
      </c>
      <c r="W99" s="14" t="str">
        <f t="shared" si="15"/>
        <v>(L # repeats)</v>
      </c>
    </row>
    <row r="100" spans="1:23" x14ac:dyDescent="0.25">
      <c r="A100" t="s">
        <v>98</v>
      </c>
      <c r="B100" s="29" t="str">
        <f t="shared" si="12"/>
        <v>#3</v>
      </c>
      <c r="C100" s="29">
        <f t="shared" si="12"/>
        <v>17</v>
      </c>
      <c r="D100" s="29" t="str">
        <f t="shared" si="12"/>
        <v>=</v>
      </c>
      <c r="E100" s="29">
        <f t="shared" si="12"/>
        <v>-0.2</v>
      </c>
      <c r="F100" s="29" t="str">
        <f t="shared" si="12"/>
        <v>(Z-hole peck drill depth)</v>
      </c>
      <c r="Q100">
        <f t="shared" si="1"/>
        <v>48</v>
      </c>
      <c r="S100" s="13" t="s">
        <v>559</v>
      </c>
      <c r="T100" s="25">
        <f t="shared" si="16"/>
        <v>17</v>
      </c>
      <c r="U100" s="25" t="s">
        <v>531</v>
      </c>
      <c r="V100" s="25">
        <f t="shared" si="15"/>
        <v>0.04</v>
      </c>
      <c r="W100" s="14" t="str">
        <f t="shared" si="15"/>
        <v>(Q peck increment. # pecks = z/Q)</v>
      </c>
    </row>
    <row r="101" spans="1:23" x14ac:dyDescent="0.25">
      <c r="A101" t="s">
        <v>99</v>
      </c>
      <c r="B101" s="29" t="str">
        <f t="shared" si="12"/>
        <v>#4</v>
      </c>
      <c r="C101" s="29">
        <f t="shared" si="12"/>
        <v>17</v>
      </c>
      <c r="D101" s="29" t="str">
        <f t="shared" si="12"/>
        <v>=</v>
      </c>
      <c r="E101" s="29">
        <f t="shared" si="12"/>
        <v>0.05</v>
      </c>
      <c r="F101" s="29" t="str">
        <f t="shared" si="12"/>
        <v>(R withdraw position= initial and final position)</v>
      </c>
      <c r="Q101">
        <f t="shared" si="1"/>
        <v>49</v>
      </c>
      <c r="S101" s="13" t="s">
        <v>560</v>
      </c>
      <c r="T101" s="25">
        <f t="shared" si="16"/>
        <v>17</v>
      </c>
      <c r="U101" s="25" t="s">
        <v>531</v>
      </c>
      <c r="V101" s="25">
        <f t="shared" si="15"/>
        <v>1</v>
      </c>
      <c r="W101" s="14" t="str">
        <f t="shared" si="15"/>
        <v>(F peck feed rate= returned default feed rate)</v>
      </c>
    </row>
    <row r="102" spans="1:23" x14ac:dyDescent="0.25">
      <c r="A102" t="s">
        <v>100</v>
      </c>
      <c r="B102" s="29" t="str">
        <f t="shared" si="12"/>
        <v>#5</v>
      </c>
      <c r="C102" s="29">
        <f t="shared" si="12"/>
        <v>17</v>
      </c>
      <c r="D102" s="29" t="str">
        <f t="shared" si="12"/>
        <v>=</v>
      </c>
      <c r="E102" s="29">
        <f t="shared" si="12"/>
        <v>1</v>
      </c>
      <c r="F102" s="29" t="str">
        <f t="shared" si="12"/>
        <v>(L # repeats)</v>
      </c>
      <c r="Q102">
        <f t="shared" si="1"/>
        <v>50</v>
      </c>
      <c r="S102" s="13" t="s">
        <v>528</v>
      </c>
      <c r="T102" s="25">
        <f>+T95+1</f>
        <v>18</v>
      </c>
      <c r="U102" s="25" t="s">
        <v>531</v>
      </c>
      <c r="V102" s="25">
        <f>+U158</f>
        <v>-11.324999999999999</v>
      </c>
      <c r="W102" s="14" t="s">
        <v>662</v>
      </c>
    </row>
    <row r="103" spans="1:23" x14ac:dyDescent="0.25">
      <c r="A103" t="s">
        <v>101</v>
      </c>
      <c r="B103" s="29" t="str">
        <f t="shared" si="12"/>
        <v>#6</v>
      </c>
      <c r="C103" s="29">
        <f t="shared" si="12"/>
        <v>17</v>
      </c>
      <c r="D103" s="29" t="str">
        <f t="shared" si="12"/>
        <v>=</v>
      </c>
      <c r="E103" s="29">
        <f t="shared" si="12"/>
        <v>0.04</v>
      </c>
      <c r="F103" s="29" t="str">
        <f t="shared" si="12"/>
        <v>(Q peck increment. # pecks = z/Q)</v>
      </c>
      <c r="Q103">
        <f t="shared" si="1"/>
        <v>51</v>
      </c>
      <c r="S103" s="13" t="s">
        <v>529</v>
      </c>
      <c r="T103" s="25">
        <f>+T96+1</f>
        <v>18</v>
      </c>
      <c r="U103" s="25" t="s">
        <v>531</v>
      </c>
      <c r="V103" s="25">
        <f>+V158</f>
        <v>-4.1749999999999998</v>
      </c>
      <c r="W103" s="14" t="s">
        <v>663</v>
      </c>
    </row>
    <row r="104" spans="1:23" x14ac:dyDescent="0.25">
      <c r="A104" t="s">
        <v>102</v>
      </c>
      <c r="B104" s="29" t="str">
        <f t="shared" si="12"/>
        <v>#7</v>
      </c>
      <c r="C104" s="29">
        <f t="shared" si="12"/>
        <v>17</v>
      </c>
      <c r="D104" s="29" t="str">
        <f t="shared" si="12"/>
        <v>=</v>
      </c>
      <c r="E104" s="29">
        <f t="shared" si="12"/>
        <v>1</v>
      </c>
      <c r="F104" s="29" t="str">
        <f t="shared" si="12"/>
        <v>(F peck feed rate= returned default feed rate)</v>
      </c>
      <c r="Q104">
        <f t="shared" si="1"/>
        <v>52</v>
      </c>
      <c r="S104" s="13" t="s">
        <v>530</v>
      </c>
      <c r="T104" s="25">
        <f>+T97+1</f>
        <v>18</v>
      </c>
      <c r="U104" s="25" t="s">
        <v>531</v>
      </c>
      <c r="V104" s="25">
        <f t="shared" ref="V104:W108" si="17">+V139</f>
        <v>-0.2</v>
      </c>
      <c r="W104" s="14" t="str">
        <f t="shared" si="17"/>
        <v>(Z-hole peck drill depth)</v>
      </c>
    </row>
    <row r="105" spans="1:23" x14ac:dyDescent="0.25">
      <c r="A105" t="s">
        <v>103</v>
      </c>
      <c r="B105" s="29" t="str">
        <f t="shared" si="12"/>
        <v>#1</v>
      </c>
      <c r="C105" s="29">
        <f t="shared" si="12"/>
        <v>18</v>
      </c>
      <c r="D105" s="29" t="str">
        <f t="shared" si="12"/>
        <v>=</v>
      </c>
      <c r="E105" s="29">
        <f t="shared" si="12"/>
        <v>-11.324999999999999</v>
      </c>
      <c r="F105" s="29" t="str">
        <f t="shared" si="12"/>
        <v>(X-MILL Caster hole)</v>
      </c>
      <c r="Q105">
        <f t="shared" si="1"/>
        <v>53</v>
      </c>
      <c r="S105" s="13" t="s">
        <v>557</v>
      </c>
      <c r="T105" s="25">
        <f t="shared" ref="T105:T108" si="18">+T98+1</f>
        <v>18</v>
      </c>
      <c r="U105" s="25" t="s">
        <v>531</v>
      </c>
      <c r="V105" s="25">
        <f t="shared" si="17"/>
        <v>0.05</v>
      </c>
      <c r="W105" s="14" t="str">
        <f t="shared" si="17"/>
        <v>(R withdraw position= initial and final position)</v>
      </c>
    </row>
    <row r="106" spans="1:23" x14ac:dyDescent="0.25">
      <c r="A106" t="s">
        <v>104</v>
      </c>
      <c r="B106" s="29" t="str">
        <f t="shared" si="12"/>
        <v>#2</v>
      </c>
      <c r="C106" s="29">
        <f t="shared" si="12"/>
        <v>18</v>
      </c>
      <c r="D106" s="29" t="str">
        <f t="shared" si="12"/>
        <v>=</v>
      </c>
      <c r="E106" s="29">
        <f t="shared" si="12"/>
        <v>-4.1749999999999998</v>
      </c>
      <c r="F106" s="29" t="str">
        <f t="shared" si="12"/>
        <v>(Y-MILL Caster hole)</v>
      </c>
      <c r="Q106">
        <f t="shared" si="1"/>
        <v>54</v>
      </c>
      <c r="S106" s="13" t="s">
        <v>558</v>
      </c>
      <c r="T106" s="25">
        <f t="shared" si="18"/>
        <v>18</v>
      </c>
      <c r="U106" s="25" t="s">
        <v>531</v>
      </c>
      <c r="V106" s="25">
        <f t="shared" si="17"/>
        <v>1</v>
      </c>
      <c r="W106" s="14" t="str">
        <f t="shared" si="17"/>
        <v>(L # repeats)</v>
      </c>
    </row>
    <row r="107" spans="1:23" x14ac:dyDescent="0.25">
      <c r="A107" t="s">
        <v>105</v>
      </c>
      <c r="B107" s="29" t="str">
        <f t="shared" si="12"/>
        <v>#3</v>
      </c>
      <c r="C107" s="29">
        <f t="shared" si="12"/>
        <v>18</v>
      </c>
      <c r="D107" s="29" t="str">
        <f t="shared" si="12"/>
        <v>=</v>
      </c>
      <c r="E107" s="29">
        <f t="shared" si="12"/>
        <v>-0.2</v>
      </c>
      <c r="F107" s="29" t="str">
        <f t="shared" si="12"/>
        <v>(Z-hole peck drill depth)</v>
      </c>
      <c r="Q107">
        <f t="shared" si="1"/>
        <v>55</v>
      </c>
      <c r="S107" s="13" t="s">
        <v>559</v>
      </c>
      <c r="T107" s="25">
        <f t="shared" si="18"/>
        <v>18</v>
      </c>
      <c r="U107" s="25" t="s">
        <v>531</v>
      </c>
      <c r="V107" s="25">
        <f t="shared" si="17"/>
        <v>0.04</v>
      </c>
      <c r="W107" s="14" t="str">
        <f t="shared" si="17"/>
        <v>(Q peck increment. # pecks = z/Q)</v>
      </c>
    </row>
    <row r="108" spans="1:23" x14ac:dyDescent="0.25">
      <c r="A108" t="s">
        <v>106</v>
      </c>
      <c r="B108" s="29" t="str">
        <f t="shared" si="12"/>
        <v>#4</v>
      </c>
      <c r="C108" s="29">
        <f t="shared" si="12"/>
        <v>18</v>
      </c>
      <c r="D108" s="29" t="str">
        <f t="shared" si="12"/>
        <v>=</v>
      </c>
      <c r="E108" s="29">
        <f t="shared" si="12"/>
        <v>0.05</v>
      </c>
      <c r="F108" s="29" t="str">
        <f t="shared" si="12"/>
        <v>(R withdraw position= initial and final position)</v>
      </c>
      <c r="Q108">
        <f t="shared" si="1"/>
        <v>56</v>
      </c>
      <c r="S108" s="13" t="s">
        <v>560</v>
      </c>
      <c r="T108" s="25">
        <f t="shared" si="18"/>
        <v>18</v>
      </c>
      <c r="U108" s="25" t="s">
        <v>531</v>
      </c>
      <c r="V108" s="25">
        <f t="shared" si="17"/>
        <v>1</v>
      </c>
      <c r="W108" s="14" t="str">
        <f t="shared" si="17"/>
        <v>(F peck feed rate= returned default feed rate)</v>
      </c>
    </row>
    <row r="109" spans="1:23" x14ac:dyDescent="0.25">
      <c r="A109" t="s">
        <v>107</v>
      </c>
      <c r="B109" s="29" t="str">
        <f t="shared" si="12"/>
        <v>#5</v>
      </c>
      <c r="C109" s="29">
        <f t="shared" si="12"/>
        <v>18</v>
      </c>
      <c r="D109" s="29" t="str">
        <f t="shared" si="12"/>
        <v>=</v>
      </c>
      <c r="E109" s="29">
        <f t="shared" si="12"/>
        <v>1</v>
      </c>
      <c r="F109" s="29" t="str">
        <f t="shared" si="12"/>
        <v>(L # repeats)</v>
      </c>
      <c r="Q109">
        <f t="shared" si="1"/>
        <v>57</v>
      </c>
      <c r="S109" s="13" t="s">
        <v>528</v>
      </c>
      <c r="T109" s="25">
        <f>+T102+1</f>
        <v>19</v>
      </c>
      <c r="U109" s="25" t="s">
        <v>531</v>
      </c>
      <c r="V109" s="25">
        <f>+U159</f>
        <v>-13.05</v>
      </c>
      <c r="W109" s="14" t="s">
        <v>664</v>
      </c>
    </row>
    <row r="110" spans="1:23" x14ac:dyDescent="0.25">
      <c r="A110" t="s">
        <v>108</v>
      </c>
      <c r="B110" s="29" t="str">
        <f t="shared" si="12"/>
        <v>#6</v>
      </c>
      <c r="C110" s="29">
        <f t="shared" si="12"/>
        <v>18</v>
      </c>
      <c r="D110" s="29" t="str">
        <f t="shared" si="12"/>
        <v>=</v>
      </c>
      <c r="E110" s="29">
        <f t="shared" si="12"/>
        <v>0.04</v>
      </c>
      <c r="F110" s="29" t="str">
        <f t="shared" si="12"/>
        <v>(Q peck increment. # pecks = z/Q)</v>
      </c>
      <c r="Q110">
        <f t="shared" si="1"/>
        <v>58</v>
      </c>
      <c r="S110" s="13" t="s">
        <v>529</v>
      </c>
      <c r="T110" s="25">
        <f>+T103+1</f>
        <v>19</v>
      </c>
      <c r="U110" s="25" t="s">
        <v>531</v>
      </c>
      <c r="V110" s="25">
        <f>+V159</f>
        <v>-0.82499999999999996</v>
      </c>
      <c r="W110" s="14" t="s">
        <v>665</v>
      </c>
    </row>
    <row r="111" spans="1:23" x14ac:dyDescent="0.25">
      <c r="A111" t="s">
        <v>109</v>
      </c>
      <c r="B111" s="29" t="str">
        <f t="shared" si="12"/>
        <v>#7</v>
      </c>
      <c r="C111" s="29">
        <f t="shared" si="12"/>
        <v>18</v>
      </c>
      <c r="D111" s="29" t="str">
        <f t="shared" si="12"/>
        <v>=</v>
      </c>
      <c r="E111" s="29">
        <f t="shared" si="12"/>
        <v>1</v>
      </c>
      <c r="F111" s="29" t="str">
        <f t="shared" si="12"/>
        <v>(F peck feed rate= returned default feed rate)</v>
      </c>
      <c r="Q111">
        <f t="shared" si="1"/>
        <v>59</v>
      </c>
      <c r="S111" s="13" t="s">
        <v>530</v>
      </c>
      <c r="T111" s="25">
        <f>+T104+1</f>
        <v>19</v>
      </c>
      <c r="U111" s="25" t="s">
        <v>531</v>
      </c>
      <c r="V111" s="25">
        <f t="shared" ref="V111:W115" si="19">+V139</f>
        <v>-0.2</v>
      </c>
      <c r="W111" s="14" t="str">
        <f t="shared" si="19"/>
        <v>(Z-hole peck drill depth)</v>
      </c>
    </row>
    <row r="112" spans="1:23" x14ac:dyDescent="0.25">
      <c r="A112" t="s">
        <v>110</v>
      </c>
      <c r="B112" s="29" t="str">
        <f t="shared" si="12"/>
        <v>#1</v>
      </c>
      <c r="C112" s="29">
        <f t="shared" si="12"/>
        <v>19</v>
      </c>
      <c r="D112" s="29" t="str">
        <f t="shared" si="12"/>
        <v>=</v>
      </c>
      <c r="E112" s="29">
        <f t="shared" si="12"/>
        <v>-13.05</v>
      </c>
      <c r="F112" s="29" t="str">
        <f t="shared" si="12"/>
        <v>(X-BASE Caster hole)</v>
      </c>
      <c r="Q112">
        <f t="shared" si="1"/>
        <v>60</v>
      </c>
      <c r="S112" s="13" t="s">
        <v>557</v>
      </c>
      <c r="T112" s="25">
        <f t="shared" ref="T112:T115" si="20">+T105+1</f>
        <v>19</v>
      </c>
      <c r="U112" s="25" t="s">
        <v>531</v>
      </c>
      <c r="V112" s="25">
        <f t="shared" si="19"/>
        <v>0.05</v>
      </c>
      <c r="W112" s="14" t="str">
        <f t="shared" si="19"/>
        <v>(R withdraw position= initial and final position)</v>
      </c>
    </row>
    <row r="113" spans="1:23" x14ac:dyDescent="0.25">
      <c r="A113" t="s">
        <v>111</v>
      </c>
      <c r="B113" s="29" t="str">
        <f t="shared" si="12"/>
        <v>#2</v>
      </c>
      <c r="C113" s="29">
        <f t="shared" si="12"/>
        <v>19</v>
      </c>
      <c r="D113" s="29" t="str">
        <f t="shared" si="12"/>
        <v>=</v>
      </c>
      <c r="E113" s="29">
        <f t="shared" si="12"/>
        <v>-0.82499999999999996</v>
      </c>
      <c r="F113" s="29" t="str">
        <f t="shared" si="12"/>
        <v>(Y-BASE Caster hole)</v>
      </c>
      <c r="Q113">
        <f t="shared" si="1"/>
        <v>61</v>
      </c>
      <c r="S113" s="13" t="s">
        <v>558</v>
      </c>
      <c r="T113" s="25">
        <f t="shared" si="20"/>
        <v>19</v>
      </c>
      <c r="U113" s="25" t="s">
        <v>531</v>
      </c>
      <c r="V113" s="25">
        <f t="shared" si="19"/>
        <v>1</v>
      </c>
      <c r="W113" s="14" t="str">
        <f t="shared" si="19"/>
        <v>(L # repeats)</v>
      </c>
    </row>
    <row r="114" spans="1:23" x14ac:dyDescent="0.25">
      <c r="A114" t="s">
        <v>112</v>
      </c>
      <c r="B114" s="29" t="str">
        <f t="shared" si="12"/>
        <v>#3</v>
      </c>
      <c r="C114" s="29">
        <f t="shared" si="12"/>
        <v>19</v>
      </c>
      <c r="D114" s="29" t="str">
        <f t="shared" si="12"/>
        <v>=</v>
      </c>
      <c r="E114" s="29">
        <f t="shared" si="12"/>
        <v>-0.2</v>
      </c>
      <c r="F114" s="29" t="str">
        <f t="shared" si="12"/>
        <v>(Z-hole peck drill depth)</v>
      </c>
      <c r="Q114">
        <f t="shared" si="1"/>
        <v>62</v>
      </c>
      <c r="S114" s="13" t="s">
        <v>559</v>
      </c>
      <c r="T114" s="25">
        <f t="shared" si="20"/>
        <v>19</v>
      </c>
      <c r="U114" s="25" t="s">
        <v>531</v>
      </c>
      <c r="V114" s="25">
        <f t="shared" si="19"/>
        <v>0.04</v>
      </c>
      <c r="W114" s="14" t="str">
        <f t="shared" si="19"/>
        <v>(Q peck increment. # pecks = z/Q)</v>
      </c>
    </row>
    <row r="115" spans="1:23" x14ac:dyDescent="0.25">
      <c r="A115" t="s">
        <v>113</v>
      </c>
      <c r="B115" s="29" t="str">
        <f t="shared" si="12"/>
        <v>#4</v>
      </c>
      <c r="C115" s="29">
        <f t="shared" si="12"/>
        <v>19</v>
      </c>
      <c r="D115" s="29" t="str">
        <f t="shared" si="12"/>
        <v>=</v>
      </c>
      <c r="E115" s="29">
        <f t="shared" si="12"/>
        <v>0.05</v>
      </c>
      <c r="F115" s="29" t="str">
        <f t="shared" si="12"/>
        <v>(R withdraw position= initial and final position)</v>
      </c>
      <c r="Q115">
        <f t="shared" si="1"/>
        <v>63</v>
      </c>
      <c r="S115" s="13" t="s">
        <v>560</v>
      </c>
      <c r="T115" s="25">
        <f t="shared" si="20"/>
        <v>19</v>
      </c>
      <c r="U115" s="25" t="s">
        <v>531</v>
      </c>
      <c r="V115" s="25">
        <f t="shared" si="19"/>
        <v>1</v>
      </c>
      <c r="W115" s="14" t="str">
        <f t="shared" si="19"/>
        <v>(F peck feed rate= returned default feed rate)</v>
      </c>
    </row>
    <row r="116" spans="1:23" x14ac:dyDescent="0.25">
      <c r="A116" t="s">
        <v>114</v>
      </c>
      <c r="B116" s="29" t="str">
        <f t="shared" si="12"/>
        <v>#5</v>
      </c>
      <c r="C116" s="29">
        <f t="shared" si="12"/>
        <v>19</v>
      </c>
      <c r="D116" s="29" t="str">
        <f t="shared" si="12"/>
        <v>=</v>
      </c>
      <c r="E116" s="29">
        <f t="shared" si="12"/>
        <v>1</v>
      </c>
      <c r="F116" s="29" t="str">
        <f t="shared" si="12"/>
        <v>(L # repeats)</v>
      </c>
      <c r="Q116">
        <f t="shared" si="1"/>
        <v>64</v>
      </c>
      <c r="S116" s="13" t="s">
        <v>528</v>
      </c>
      <c r="T116" s="25">
        <f>+T109+1</f>
        <v>20</v>
      </c>
      <c r="U116" s="25" t="s">
        <v>531</v>
      </c>
      <c r="V116" s="25">
        <f>+U160</f>
        <v>-13.05</v>
      </c>
      <c r="W116" s="14" t="s">
        <v>664</v>
      </c>
    </row>
    <row r="117" spans="1:23" x14ac:dyDescent="0.25">
      <c r="A117" t="s">
        <v>115</v>
      </c>
      <c r="B117" s="29" t="str">
        <f t="shared" si="12"/>
        <v>#6</v>
      </c>
      <c r="C117" s="29">
        <f t="shared" si="12"/>
        <v>19</v>
      </c>
      <c r="D117" s="29" t="str">
        <f t="shared" si="12"/>
        <v>=</v>
      </c>
      <c r="E117" s="29">
        <f t="shared" si="12"/>
        <v>0.04</v>
      </c>
      <c r="F117" s="29" t="str">
        <f t="shared" si="12"/>
        <v>(Q peck increment. # pecks = z/Q)</v>
      </c>
      <c r="Q117">
        <f t="shared" si="1"/>
        <v>65</v>
      </c>
      <c r="S117" s="13" t="s">
        <v>529</v>
      </c>
      <c r="T117" s="25">
        <f>+T110+1</f>
        <v>20</v>
      </c>
      <c r="U117" s="25" t="s">
        <v>531</v>
      </c>
      <c r="V117" s="25">
        <f>+V160</f>
        <v>-4.1749999999999998</v>
      </c>
      <c r="W117" s="14" t="s">
        <v>665</v>
      </c>
    </row>
    <row r="118" spans="1:23" x14ac:dyDescent="0.25">
      <c r="A118" t="s">
        <v>116</v>
      </c>
      <c r="B118" s="29" t="str">
        <f t="shared" si="12"/>
        <v>#7</v>
      </c>
      <c r="C118" s="29">
        <f t="shared" si="12"/>
        <v>19</v>
      </c>
      <c r="D118" s="29" t="str">
        <f t="shared" si="12"/>
        <v>=</v>
      </c>
      <c r="E118" s="29">
        <f t="shared" si="12"/>
        <v>1</v>
      </c>
      <c r="F118" s="29" t="str">
        <f t="shared" si="12"/>
        <v>(F peck feed rate= returned default feed rate)</v>
      </c>
      <c r="Q118">
        <f t="shared" ref="Q118:Q136" si="21">1+Q117</f>
        <v>66</v>
      </c>
      <c r="S118" s="13" t="s">
        <v>530</v>
      </c>
      <c r="T118" s="25">
        <f>+T111+1</f>
        <v>20</v>
      </c>
      <c r="U118" s="25" t="s">
        <v>531</v>
      </c>
      <c r="V118" s="25">
        <f t="shared" ref="V118:W122" si="22">+V139</f>
        <v>-0.2</v>
      </c>
      <c r="W118" s="14" t="str">
        <f t="shared" si="22"/>
        <v>(Z-hole peck drill depth)</v>
      </c>
    </row>
    <row r="119" spans="1:23" x14ac:dyDescent="0.25">
      <c r="A119" t="s">
        <v>117</v>
      </c>
      <c r="B119" s="29" t="str">
        <f t="shared" si="12"/>
        <v>#1</v>
      </c>
      <c r="C119" s="29">
        <f t="shared" si="12"/>
        <v>20</v>
      </c>
      <c r="D119" s="29" t="str">
        <f t="shared" si="12"/>
        <v>=</v>
      </c>
      <c r="E119" s="29">
        <f t="shared" si="12"/>
        <v>-13.05</v>
      </c>
      <c r="F119" s="29" t="str">
        <f t="shared" si="12"/>
        <v>(X-BASE Caster hole)</v>
      </c>
      <c r="Q119">
        <f t="shared" si="21"/>
        <v>67</v>
      </c>
      <c r="S119" s="13" t="s">
        <v>557</v>
      </c>
      <c r="T119" s="25">
        <f t="shared" ref="T119:T122" si="23">+T112+1</f>
        <v>20</v>
      </c>
      <c r="U119" s="25" t="s">
        <v>531</v>
      </c>
      <c r="V119" s="25">
        <f t="shared" si="22"/>
        <v>0.05</v>
      </c>
      <c r="W119" s="14" t="str">
        <f t="shared" si="22"/>
        <v>(R withdraw position= initial and final position)</v>
      </c>
    </row>
    <row r="120" spans="1:23" x14ac:dyDescent="0.25">
      <c r="A120" t="s">
        <v>118</v>
      </c>
      <c r="B120" s="29" t="str">
        <f t="shared" ref="B120:F139" si="24">+S117</f>
        <v>#2</v>
      </c>
      <c r="C120" s="29">
        <f t="shared" si="24"/>
        <v>20</v>
      </c>
      <c r="D120" s="29" t="str">
        <f t="shared" si="24"/>
        <v>=</v>
      </c>
      <c r="E120" s="29">
        <f t="shared" si="24"/>
        <v>-4.1749999999999998</v>
      </c>
      <c r="F120" s="29" t="str">
        <f t="shared" si="24"/>
        <v>(Y-BASE Caster hole)</v>
      </c>
      <c r="Q120">
        <f t="shared" si="21"/>
        <v>68</v>
      </c>
      <c r="S120" s="13" t="s">
        <v>558</v>
      </c>
      <c r="T120" s="25">
        <f t="shared" si="23"/>
        <v>20</v>
      </c>
      <c r="U120" s="25" t="s">
        <v>531</v>
      </c>
      <c r="V120" s="25">
        <f t="shared" si="22"/>
        <v>1</v>
      </c>
      <c r="W120" s="14" t="str">
        <f t="shared" si="22"/>
        <v>(L # repeats)</v>
      </c>
    </row>
    <row r="121" spans="1:23" x14ac:dyDescent="0.25">
      <c r="A121" t="s">
        <v>119</v>
      </c>
      <c r="B121" s="29" t="str">
        <f t="shared" si="24"/>
        <v>#3</v>
      </c>
      <c r="C121" s="29">
        <f t="shared" si="24"/>
        <v>20</v>
      </c>
      <c r="D121" s="29" t="str">
        <f t="shared" si="24"/>
        <v>=</v>
      </c>
      <c r="E121" s="29">
        <f t="shared" si="24"/>
        <v>-0.2</v>
      </c>
      <c r="F121" s="29" t="str">
        <f t="shared" si="24"/>
        <v>(Z-hole peck drill depth)</v>
      </c>
      <c r="Q121">
        <f t="shared" si="21"/>
        <v>69</v>
      </c>
      <c r="S121" s="13" t="s">
        <v>559</v>
      </c>
      <c r="T121" s="25">
        <f t="shared" si="23"/>
        <v>20</v>
      </c>
      <c r="U121" s="25" t="s">
        <v>531</v>
      </c>
      <c r="V121" s="25">
        <f t="shared" si="22"/>
        <v>0.04</v>
      </c>
      <c r="W121" s="14" t="str">
        <f t="shared" si="22"/>
        <v>(Q peck increment. # pecks = z/Q)</v>
      </c>
    </row>
    <row r="122" spans="1:23" x14ac:dyDescent="0.25">
      <c r="A122" t="s">
        <v>120</v>
      </c>
      <c r="B122" s="29" t="str">
        <f t="shared" si="24"/>
        <v>#4</v>
      </c>
      <c r="C122" s="29">
        <f t="shared" si="24"/>
        <v>20</v>
      </c>
      <c r="D122" s="29" t="str">
        <f t="shared" si="24"/>
        <v>=</v>
      </c>
      <c r="E122" s="29">
        <f t="shared" si="24"/>
        <v>0.05</v>
      </c>
      <c r="F122" s="29" t="str">
        <f t="shared" si="24"/>
        <v>(R withdraw position= initial and final position)</v>
      </c>
      <c r="Q122">
        <f t="shared" si="21"/>
        <v>70</v>
      </c>
      <c r="S122" s="13" t="s">
        <v>560</v>
      </c>
      <c r="T122" s="25">
        <f t="shared" si="23"/>
        <v>20</v>
      </c>
      <c r="U122" s="25" t="s">
        <v>531</v>
      </c>
      <c r="V122" s="25">
        <f t="shared" si="22"/>
        <v>1</v>
      </c>
      <c r="W122" s="14" t="str">
        <f t="shared" si="22"/>
        <v>(F peck feed rate= returned default feed rate)</v>
      </c>
    </row>
    <row r="123" spans="1:23" x14ac:dyDescent="0.25">
      <c r="A123" t="s">
        <v>121</v>
      </c>
      <c r="B123" s="29" t="str">
        <f t="shared" si="24"/>
        <v>#5</v>
      </c>
      <c r="C123" s="29">
        <f t="shared" si="24"/>
        <v>20</v>
      </c>
      <c r="D123" s="29" t="str">
        <f t="shared" si="24"/>
        <v>=</v>
      </c>
      <c r="E123" s="29">
        <f t="shared" si="24"/>
        <v>1</v>
      </c>
      <c r="F123" s="29" t="str">
        <f t="shared" si="24"/>
        <v>(L # repeats)</v>
      </c>
      <c r="Q123">
        <f t="shared" si="21"/>
        <v>71</v>
      </c>
      <c r="S123" s="13" t="s">
        <v>528</v>
      </c>
      <c r="T123" s="25">
        <f>+T116+1</f>
        <v>21</v>
      </c>
      <c r="U123" s="25" t="s">
        <v>531</v>
      </c>
      <c r="V123" s="25">
        <f>+U161</f>
        <v>-10.199999999999999</v>
      </c>
      <c r="W123" s="14" t="s">
        <v>664</v>
      </c>
    </row>
    <row r="124" spans="1:23" x14ac:dyDescent="0.25">
      <c r="A124" t="s">
        <v>122</v>
      </c>
      <c r="B124" s="29" t="str">
        <f t="shared" si="24"/>
        <v>#6</v>
      </c>
      <c r="C124" s="29">
        <f t="shared" si="24"/>
        <v>20</v>
      </c>
      <c r="D124" s="29" t="str">
        <f t="shared" si="24"/>
        <v>=</v>
      </c>
      <c r="E124" s="29">
        <f t="shared" si="24"/>
        <v>0.04</v>
      </c>
      <c r="F124" s="29" t="str">
        <f t="shared" si="24"/>
        <v>(Q peck increment. # pecks = z/Q)</v>
      </c>
      <c r="Q124">
        <f t="shared" si="21"/>
        <v>72</v>
      </c>
      <c r="S124" s="13" t="s">
        <v>529</v>
      </c>
      <c r="T124" s="25">
        <f>+T117+1</f>
        <v>21</v>
      </c>
      <c r="U124" s="25" t="s">
        <v>531</v>
      </c>
      <c r="V124" s="25">
        <f>+V161</f>
        <v>-0.82499999999999996</v>
      </c>
      <c r="W124" s="14" t="s">
        <v>665</v>
      </c>
    </row>
    <row r="125" spans="1:23" x14ac:dyDescent="0.25">
      <c r="A125" t="s">
        <v>123</v>
      </c>
      <c r="B125" s="29" t="str">
        <f t="shared" si="24"/>
        <v>#7</v>
      </c>
      <c r="C125" s="29">
        <f t="shared" si="24"/>
        <v>20</v>
      </c>
      <c r="D125" s="29" t="str">
        <f t="shared" si="24"/>
        <v>=</v>
      </c>
      <c r="E125" s="29">
        <f t="shared" si="24"/>
        <v>1</v>
      </c>
      <c r="F125" s="29" t="str">
        <f t="shared" si="24"/>
        <v>(F peck feed rate= returned default feed rate)</v>
      </c>
      <c r="Q125">
        <f t="shared" si="21"/>
        <v>73</v>
      </c>
      <c r="S125" s="13" t="s">
        <v>530</v>
      </c>
      <c r="T125" s="25">
        <f>+T118+1</f>
        <v>21</v>
      </c>
      <c r="U125" s="25" t="s">
        <v>531</v>
      </c>
      <c r="V125" s="25">
        <f t="shared" ref="V125:W129" si="25">+V139</f>
        <v>-0.2</v>
      </c>
      <c r="W125" s="14" t="str">
        <f t="shared" si="25"/>
        <v>(Z-hole peck drill depth)</v>
      </c>
    </row>
    <row r="126" spans="1:23" x14ac:dyDescent="0.25">
      <c r="A126" t="s">
        <v>124</v>
      </c>
      <c r="B126" s="29" t="str">
        <f t="shared" si="24"/>
        <v>#1</v>
      </c>
      <c r="C126" s="29">
        <f t="shared" si="24"/>
        <v>21</v>
      </c>
      <c r="D126" s="29" t="str">
        <f t="shared" si="24"/>
        <v>=</v>
      </c>
      <c r="E126" s="29">
        <f t="shared" si="24"/>
        <v>-10.199999999999999</v>
      </c>
      <c r="F126" s="29" t="str">
        <f t="shared" si="24"/>
        <v>(X-BASE Caster hole)</v>
      </c>
      <c r="Q126">
        <f t="shared" si="21"/>
        <v>74</v>
      </c>
      <c r="S126" s="13" t="s">
        <v>557</v>
      </c>
      <c r="T126" s="25">
        <f t="shared" ref="T126:T136" si="26">+T119+1</f>
        <v>21</v>
      </c>
      <c r="U126" s="25" t="s">
        <v>531</v>
      </c>
      <c r="V126" s="25">
        <f t="shared" si="25"/>
        <v>0.05</v>
      </c>
      <c r="W126" s="14" t="str">
        <f t="shared" si="25"/>
        <v>(R withdraw position= initial and final position)</v>
      </c>
    </row>
    <row r="127" spans="1:23" x14ac:dyDescent="0.25">
      <c r="A127" t="s">
        <v>125</v>
      </c>
      <c r="B127" s="29" t="str">
        <f t="shared" si="24"/>
        <v>#2</v>
      </c>
      <c r="C127" s="29">
        <f t="shared" si="24"/>
        <v>21</v>
      </c>
      <c r="D127" s="29" t="str">
        <f t="shared" si="24"/>
        <v>=</v>
      </c>
      <c r="E127" s="29">
        <f t="shared" si="24"/>
        <v>-0.82499999999999996</v>
      </c>
      <c r="F127" s="29" t="str">
        <f t="shared" si="24"/>
        <v>(Y-BASE Caster hole)</v>
      </c>
      <c r="Q127">
        <f t="shared" si="21"/>
        <v>75</v>
      </c>
      <c r="S127" s="13" t="s">
        <v>558</v>
      </c>
      <c r="T127" s="25">
        <f t="shared" si="26"/>
        <v>21</v>
      </c>
      <c r="U127" s="25" t="s">
        <v>531</v>
      </c>
      <c r="V127" s="25">
        <f t="shared" si="25"/>
        <v>1</v>
      </c>
      <c r="W127" s="14" t="str">
        <f t="shared" si="25"/>
        <v>(L # repeats)</v>
      </c>
    </row>
    <row r="128" spans="1:23" x14ac:dyDescent="0.25">
      <c r="A128" t="s">
        <v>126</v>
      </c>
      <c r="B128" s="29" t="str">
        <f t="shared" si="24"/>
        <v>#3</v>
      </c>
      <c r="C128" s="29">
        <f t="shared" si="24"/>
        <v>21</v>
      </c>
      <c r="D128" s="29" t="str">
        <f t="shared" si="24"/>
        <v>=</v>
      </c>
      <c r="E128" s="29">
        <f t="shared" si="24"/>
        <v>-0.2</v>
      </c>
      <c r="F128" s="29" t="str">
        <f t="shared" si="24"/>
        <v>(Z-hole peck drill depth)</v>
      </c>
      <c r="Q128">
        <f t="shared" si="21"/>
        <v>76</v>
      </c>
      <c r="S128" s="13" t="s">
        <v>559</v>
      </c>
      <c r="T128" s="25">
        <f t="shared" si="26"/>
        <v>21</v>
      </c>
      <c r="U128" s="25" t="s">
        <v>531</v>
      </c>
      <c r="V128" s="25">
        <f t="shared" si="25"/>
        <v>0.04</v>
      </c>
      <c r="W128" s="14" t="str">
        <f t="shared" si="25"/>
        <v>(Q peck increment. # pecks = z/Q)</v>
      </c>
    </row>
    <row r="129" spans="1:23" x14ac:dyDescent="0.25">
      <c r="A129" t="s">
        <v>127</v>
      </c>
      <c r="B129" s="29" t="str">
        <f t="shared" si="24"/>
        <v>#4</v>
      </c>
      <c r="C129" s="29">
        <f t="shared" si="24"/>
        <v>21</v>
      </c>
      <c r="D129" s="29" t="str">
        <f t="shared" si="24"/>
        <v>=</v>
      </c>
      <c r="E129" s="29">
        <f t="shared" si="24"/>
        <v>0.05</v>
      </c>
      <c r="F129" s="29" t="str">
        <f t="shared" si="24"/>
        <v>(R withdraw position= initial and final position)</v>
      </c>
      <c r="Q129">
        <f t="shared" si="21"/>
        <v>77</v>
      </c>
      <c r="S129" s="13" t="s">
        <v>560</v>
      </c>
      <c r="T129" s="25">
        <f t="shared" si="26"/>
        <v>21</v>
      </c>
      <c r="U129" s="25" t="s">
        <v>531</v>
      </c>
      <c r="V129" s="25">
        <f t="shared" si="25"/>
        <v>1</v>
      </c>
      <c r="W129" s="14" t="str">
        <f t="shared" si="25"/>
        <v>(F peck feed rate= returned default feed rate)</v>
      </c>
    </row>
    <row r="130" spans="1:23" x14ac:dyDescent="0.25">
      <c r="A130" t="s">
        <v>128</v>
      </c>
      <c r="B130" s="29" t="str">
        <f t="shared" si="24"/>
        <v>#5</v>
      </c>
      <c r="C130" s="29">
        <f t="shared" si="24"/>
        <v>21</v>
      </c>
      <c r="D130" s="29" t="str">
        <f t="shared" si="24"/>
        <v>=</v>
      </c>
      <c r="E130" s="29">
        <f t="shared" si="24"/>
        <v>1</v>
      </c>
      <c r="F130" s="29" t="str">
        <f t="shared" si="24"/>
        <v>(L # repeats)</v>
      </c>
      <c r="Q130">
        <f t="shared" si="21"/>
        <v>78</v>
      </c>
      <c r="S130" s="13" t="s">
        <v>528</v>
      </c>
      <c r="T130" s="25">
        <f t="shared" si="26"/>
        <v>22</v>
      </c>
      <c r="U130" s="25" t="s">
        <v>531</v>
      </c>
      <c r="V130" s="25">
        <f>+U162</f>
        <v>-10.199999999999999</v>
      </c>
      <c r="W130" s="14" t="s">
        <v>664</v>
      </c>
    </row>
    <row r="131" spans="1:23" x14ac:dyDescent="0.25">
      <c r="A131" t="s">
        <v>129</v>
      </c>
      <c r="B131" s="29" t="str">
        <f t="shared" si="24"/>
        <v>#6</v>
      </c>
      <c r="C131" s="29">
        <f t="shared" si="24"/>
        <v>21</v>
      </c>
      <c r="D131" s="29" t="str">
        <f t="shared" si="24"/>
        <v>=</v>
      </c>
      <c r="E131" s="29">
        <f t="shared" si="24"/>
        <v>0.04</v>
      </c>
      <c r="F131" s="29" t="str">
        <f t="shared" si="24"/>
        <v>(Q peck increment. # pecks = z/Q)</v>
      </c>
      <c r="Q131">
        <f t="shared" si="21"/>
        <v>79</v>
      </c>
      <c r="S131" s="13" t="s">
        <v>529</v>
      </c>
      <c r="T131" s="25">
        <f t="shared" si="26"/>
        <v>22</v>
      </c>
      <c r="U131" s="25" t="s">
        <v>531</v>
      </c>
      <c r="V131" s="25">
        <f>+V162</f>
        <v>-4.1749999999999998</v>
      </c>
      <c r="W131" s="14" t="s">
        <v>665</v>
      </c>
    </row>
    <row r="132" spans="1:23" x14ac:dyDescent="0.25">
      <c r="A132" t="s">
        <v>130</v>
      </c>
      <c r="B132" s="29" t="str">
        <f t="shared" si="24"/>
        <v>#7</v>
      </c>
      <c r="C132" s="29">
        <f t="shared" si="24"/>
        <v>21</v>
      </c>
      <c r="D132" s="29" t="str">
        <f t="shared" si="24"/>
        <v>=</v>
      </c>
      <c r="E132" s="29">
        <f t="shared" si="24"/>
        <v>1</v>
      </c>
      <c r="F132" s="29" t="str">
        <f t="shared" si="24"/>
        <v>(F peck feed rate= returned default feed rate)</v>
      </c>
      <c r="Q132">
        <f t="shared" si="21"/>
        <v>80</v>
      </c>
      <c r="S132" s="13" t="s">
        <v>530</v>
      </c>
      <c r="T132" s="25">
        <f t="shared" si="26"/>
        <v>22</v>
      </c>
      <c r="U132" s="25" t="s">
        <v>531</v>
      </c>
      <c r="V132" s="25">
        <f t="shared" ref="V132:W136" si="27">+V139</f>
        <v>-0.2</v>
      </c>
      <c r="W132" s="14" t="str">
        <f t="shared" si="27"/>
        <v>(Z-hole peck drill depth)</v>
      </c>
    </row>
    <row r="133" spans="1:23" x14ac:dyDescent="0.25">
      <c r="A133" t="s">
        <v>131</v>
      </c>
      <c r="B133" s="29" t="str">
        <f t="shared" si="24"/>
        <v>#1</v>
      </c>
      <c r="C133" s="29">
        <f t="shared" si="24"/>
        <v>22</v>
      </c>
      <c r="D133" s="29" t="str">
        <f t="shared" si="24"/>
        <v>=</v>
      </c>
      <c r="E133" s="29">
        <f t="shared" si="24"/>
        <v>-10.199999999999999</v>
      </c>
      <c r="F133" s="29" t="str">
        <f t="shared" si="24"/>
        <v>(X-BASE Caster hole)</v>
      </c>
      <c r="Q133">
        <f t="shared" si="21"/>
        <v>81</v>
      </c>
      <c r="S133" s="13" t="s">
        <v>557</v>
      </c>
      <c r="T133" s="25">
        <f t="shared" si="26"/>
        <v>22</v>
      </c>
      <c r="U133" s="25" t="s">
        <v>531</v>
      </c>
      <c r="V133" s="25">
        <f t="shared" si="27"/>
        <v>0.05</v>
      </c>
      <c r="W133" s="14" t="str">
        <f t="shared" si="27"/>
        <v>(R withdraw position= initial and final position)</v>
      </c>
    </row>
    <row r="134" spans="1:23" x14ac:dyDescent="0.25">
      <c r="A134" t="s">
        <v>132</v>
      </c>
      <c r="B134" s="29" t="str">
        <f t="shared" si="24"/>
        <v>#2</v>
      </c>
      <c r="C134" s="29">
        <f t="shared" si="24"/>
        <v>22</v>
      </c>
      <c r="D134" s="29" t="str">
        <f t="shared" si="24"/>
        <v>=</v>
      </c>
      <c r="E134" s="29">
        <f t="shared" si="24"/>
        <v>-4.1749999999999998</v>
      </c>
      <c r="F134" s="29" t="str">
        <f t="shared" si="24"/>
        <v>(Y-BASE Caster hole)</v>
      </c>
      <c r="Q134">
        <f t="shared" si="21"/>
        <v>82</v>
      </c>
      <c r="S134" s="13" t="s">
        <v>558</v>
      </c>
      <c r="T134" s="25">
        <f t="shared" si="26"/>
        <v>22</v>
      </c>
      <c r="U134" s="25" t="s">
        <v>531</v>
      </c>
      <c r="V134" s="25">
        <f t="shared" si="27"/>
        <v>1</v>
      </c>
      <c r="W134" s="14" t="str">
        <f t="shared" si="27"/>
        <v>(L # repeats)</v>
      </c>
    </row>
    <row r="135" spans="1:23" x14ac:dyDescent="0.25">
      <c r="A135" t="s">
        <v>133</v>
      </c>
      <c r="B135" s="29" t="str">
        <f t="shared" si="24"/>
        <v>#3</v>
      </c>
      <c r="C135" s="29">
        <f t="shared" si="24"/>
        <v>22</v>
      </c>
      <c r="D135" s="29" t="str">
        <f t="shared" si="24"/>
        <v>=</v>
      </c>
      <c r="E135" s="29">
        <f t="shared" si="24"/>
        <v>-0.2</v>
      </c>
      <c r="F135" s="29" t="str">
        <f t="shared" si="24"/>
        <v>(Z-hole peck drill depth)</v>
      </c>
      <c r="Q135">
        <f t="shared" si="21"/>
        <v>83</v>
      </c>
      <c r="S135" s="13" t="s">
        <v>559</v>
      </c>
      <c r="T135" s="25">
        <f t="shared" si="26"/>
        <v>22</v>
      </c>
      <c r="U135" s="25" t="s">
        <v>531</v>
      </c>
      <c r="V135" s="25">
        <f t="shared" si="27"/>
        <v>0.04</v>
      </c>
      <c r="W135" s="14" t="str">
        <f t="shared" si="27"/>
        <v>(Q peck increment. # pecks = z/Q)</v>
      </c>
    </row>
    <row r="136" spans="1:23" x14ac:dyDescent="0.25">
      <c r="A136" t="s">
        <v>134</v>
      </c>
      <c r="B136" s="29" t="str">
        <f t="shared" si="24"/>
        <v>#4</v>
      </c>
      <c r="C136" s="29">
        <f t="shared" si="24"/>
        <v>22</v>
      </c>
      <c r="D136" s="29" t="str">
        <f t="shared" si="24"/>
        <v>=</v>
      </c>
      <c r="E136" s="29">
        <f t="shared" si="24"/>
        <v>0.05</v>
      </c>
      <c r="F136" s="29" t="str">
        <f t="shared" si="24"/>
        <v>(R withdraw position= initial and final position)</v>
      </c>
      <c r="Q136">
        <f t="shared" si="21"/>
        <v>84</v>
      </c>
      <c r="S136" s="17" t="s">
        <v>560</v>
      </c>
      <c r="T136" s="6">
        <f t="shared" si="26"/>
        <v>22</v>
      </c>
      <c r="U136" s="6" t="s">
        <v>531</v>
      </c>
      <c r="V136" s="6">
        <f t="shared" si="27"/>
        <v>1</v>
      </c>
      <c r="W136" s="18" t="str">
        <f t="shared" si="27"/>
        <v>(F peck feed rate= returned default feed rate)</v>
      </c>
    </row>
    <row r="137" spans="1:23" x14ac:dyDescent="0.25">
      <c r="A137" s="26" t="s">
        <v>135</v>
      </c>
      <c r="B137" s="29" t="str">
        <f t="shared" si="24"/>
        <v>#5</v>
      </c>
      <c r="C137" s="29">
        <f t="shared" si="24"/>
        <v>22</v>
      </c>
      <c r="D137" s="29" t="str">
        <f t="shared" si="24"/>
        <v>=</v>
      </c>
      <c r="E137" s="29">
        <f t="shared" si="24"/>
        <v>1</v>
      </c>
      <c r="F137" s="29" t="str">
        <f t="shared" si="24"/>
        <v>(L # repeats)</v>
      </c>
    </row>
    <row r="138" spans="1:23" x14ac:dyDescent="0.25">
      <c r="A138" t="s">
        <v>136</v>
      </c>
      <c r="B138" s="29" t="str">
        <f t="shared" si="24"/>
        <v>#6</v>
      </c>
      <c r="C138" s="29">
        <f t="shared" si="24"/>
        <v>22</v>
      </c>
      <c r="D138" s="29" t="str">
        <f t="shared" si="24"/>
        <v>=</v>
      </c>
      <c r="E138" s="29">
        <f t="shared" si="24"/>
        <v>0.04</v>
      </c>
      <c r="F138" s="29" t="str">
        <f t="shared" si="24"/>
        <v>(Q peck increment. # pecks = z/Q)</v>
      </c>
      <c r="T138" s="10" t="s">
        <v>671</v>
      </c>
      <c r="U138" s="10" t="s">
        <v>671</v>
      </c>
      <c r="V138" s="10" t="s">
        <v>671</v>
      </c>
      <c r="W138" s="10" t="s">
        <v>671</v>
      </c>
    </row>
    <row r="139" spans="1:23" x14ac:dyDescent="0.25">
      <c r="A139" t="s">
        <v>137</v>
      </c>
      <c r="B139" s="29" t="str">
        <f t="shared" si="24"/>
        <v>#7</v>
      </c>
      <c r="C139" s="29">
        <f t="shared" si="24"/>
        <v>22</v>
      </c>
      <c r="D139" s="29" t="str">
        <f t="shared" si="24"/>
        <v>=</v>
      </c>
      <c r="E139" s="29">
        <f t="shared" si="24"/>
        <v>1</v>
      </c>
      <c r="F139" s="29" t="str">
        <f t="shared" si="24"/>
        <v>(F peck feed rate= returned default feed rate)</v>
      </c>
      <c r="T139" s="10" t="s">
        <v>671</v>
      </c>
      <c r="V139" s="28">
        <v>-0.2</v>
      </c>
      <c r="W139" s="25" t="s">
        <v>699</v>
      </c>
    </row>
    <row r="140" spans="1:23" x14ac:dyDescent="0.25">
      <c r="A140" t="s">
        <v>138</v>
      </c>
      <c r="B140" s="5" t="s">
        <v>548</v>
      </c>
      <c r="C140" s="5"/>
      <c r="D140" s="5"/>
      <c r="E140" s="5"/>
      <c r="F140" s="5" t="s">
        <v>645</v>
      </c>
      <c r="T140" s="10" t="s">
        <v>671</v>
      </c>
      <c r="V140" s="28">
        <v>0.05</v>
      </c>
      <c r="W140" s="25" t="s">
        <v>659</v>
      </c>
    </row>
    <row r="141" spans="1:23" x14ac:dyDescent="0.25">
      <c r="A141" t="s">
        <v>139</v>
      </c>
      <c r="T141" s="10" t="s">
        <v>671</v>
      </c>
      <c r="V141" s="28">
        <v>1</v>
      </c>
      <c r="W141" s="25" t="s">
        <v>642</v>
      </c>
    </row>
    <row r="142" spans="1:23" x14ac:dyDescent="0.25">
      <c r="A142" t="s">
        <v>140</v>
      </c>
      <c r="B142" t="s">
        <v>646</v>
      </c>
      <c r="T142" s="10" t="s">
        <v>671</v>
      </c>
      <c r="V142" s="28">
        <v>0.04</v>
      </c>
      <c r="W142" s="25" t="s">
        <v>661</v>
      </c>
    </row>
    <row r="143" spans="1:23" x14ac:dyDescent="0.25">
      <c r="A143" t="s">
        <v>141</v>
      </c>
      <c r="C143" t="s">
        <v>590</v>
      </c>
      <c r="T143" s="10" t="s">
        <v>671</v>
      </c>
      <c r="V143" s="28">
        <v>1</v>
      </c>
      <c r="W143" s="25" t="s">
        <v>660</v>
      </c>
    </row>
    <row r="144" spans="1:23" x14ac:dyDescent="0.25">
      <c r="A144" t="s">
        <v>142</v>
      </c>
      <c r="C144" t="s">
        <v>591</v>
      </c>
      <c r="T144" s="10" t="s">
        <v>671</v>
      </c>
      <c r="V144" s="31">
        <v>12</v>
      </c>
      <c r="W144" s="14" t="s">
        <v>639</v>
      </c>
    </row>
    <row r="145" spans="1:26" x14ac:dyDescent="0.25">
      <c r="A145" t="s">
        <v>143</v>
      </c>
      <c r="C145" t="s">
        <v>592</v>
      </c>
      <c r="T145" s="10" t="s">
        <v>671</v>
      </c>
      <c r="V145" s="31">
        <v>0</v>
      </c>
      <c r="W145" t="s">
        <v>711</v>
      </c>
    </row>
    <row r="146" spans="1:26" x14ac:dyDescent="0.25">
      <c r="A146" t="s">
        <v>144</v>
      </c>
      <c r="C146" t="s">
        <v>593</v>
      </c>
      <c r="T146" s="10" t="s">
        <v>671</v>
      </c>
      <c r="V146" s="31">
        <v>2</v>
      </c>
      <c r="W146" t="s">
        <v>701</v>
      </c>
    </row>
    <row r="147" spans="1:26" x14ac:dyDescent="0.25">
      <c r="A147" t="s">
        <v>145</v>
      </c>
      <c r="C147" t="s">
        <v>594</v>
      </c>
      <c r="T147" s="10" t="s">
        <v>671</v>
      </c>
      <c r="V147" s="31">
        <v>800</v>
      </c>
      <c r="W147" t="s">
        <v>703</v>
      </c>
    </row>
    <row r="148" spans="1:26" x14ac:dyDescent="0.25">
      <c r="A148" t="s">
        <v>146</v>
      </c>
      <c r="C148" t="s">
        <v>595</v>
      </c>
      <c r="V148" t="s">
        <v>565</v>
      </c>
    </row>
    <row r="149" spans="1:26" x14ac:dyDescent="0.25">
      <c r="A149" t="s">
        <v>147</v>
      </c>
      <c r="C149" t="s">
        <v>596</v>
      </c>
      <c r="T149" s="1">
        <v>0</v>
      </c>
      <c r="U149" t="s">
        <v>515</v>
      </c>
      <c r="V149" t="s">
        <v>516</v>
      </c>
    </row>
    <row r="150" spans="1:26" x14ac:dyDescent="0.25">
      <c r="A150" t="s">
        <v>148</v>
      </c>
      <c r="C150" t="s">
        <v>597</v>
      </c>
      <c r="T150" s="1">
        <v>1</v>
      </c>
      <c r="U150">
        <v>0</v>
      </c>
      <c r="V150">
        <v>-1.75</v>
      </c>
    </row>
    <row r="151" spans="1:26" x14ac:dyDescent="0.25">
      <c r="A151" t="s">
        <v>149</v>
      </c>
      <c r="C151" t="s">
        <v>598</v>
      </c>
      <c r="T151" s="1">
        <v>2</v>
      </c>
      <c r="U151">
        <v>2</v>
      </c>
      <c r="V151">
        <v>-1.75</v>
      </c>
    </row>
    <row r="152" spans="1:26" x14ac:dyDescent="0.25">
      <c r="A152" t="s">
        <v>150</v>
      </c>
      <c r="C152" t="s">
        <v>599</v>
      </c>
      <c r="T152" s="1">
        <v>3</v>
      </c>
      <c r="U152">
        <v>-2</v>
      </c>
      <c r="V152">
        <v>-1.75</v>
      </c>
    </row>
    <row r="153" spans="1:26" x14ac:dyDescent="0.25">
      <c r="A153" t="s">
        <v>151</v>
      </c>
      <c r="C153" t="s">
        <v>600</v>
      </c>
      <c r="E153" s="1"/>
      <c r="R153" t="s">
        <v>519</v>
      </c>
      <c r="T153" s="1">
        <v>4</v>
      </c>
      <c r="U153" s="4">
        <v>-8.9160000000000004</v>
      </c>
      <c r="V153">
        <v>-2.5859999999999999</v>
      </c>
    </row>
    <row r="154" spans="1:26" x14ac:dyDescent="0.25">
      <c r="A154" t="s">
        <v>152</v>
      </c>
      <c r="C154" t="s">
        <v>601</v>
      </c>
      <c r="E154" s="1"/>
      <c r="R154" s="6" t="s">
        <v>518</v>
      </c>
      <c r="S154" s="6"/>
      <c r="T154" s="7">
        <v>5</v>
      </c>
      <c r="U154" s="6">
        <v>-10.219000000000001</v>
      </c>
      <c r="V154" s="6">
        <v>-3.2189999999999999</v>
      </c>
    </row>
    <row r="155" spans="1:26" x14ac:dyDescent="0.25">
      <c r="A155" t="s">
        <v>153</v>
      </c>
      <c r="C155" t="s">
        <v>602</v>
      </c>
      <c r="R155" t="s">
        <v>510</v>
      </c>
      <c r="T155" s="1">
        <v>6</v>
      </c>
      <c r="U155" s="2">
        <v>-14.175000000000001</v>
      </c>
      <c r="V155" s="2">
        <v>-0.82499999999999996</v>
      </c>
    </row>
    <row r="156" spans="1:26" x14ac:dyDescent="0.25">
      <c r="A156" t="s">
        <v>154</v>
      </c>
      <c r="C156" t="s">
        <v>556</v>
      </c>
      <c r="T156" s="1">
        <v>7</v>
      </c>
      <c r="U156" s="2">
        <v>-14.175000000000001</v>
      </c>
      <c r="V156" s="2">
        <v>-4.1749999999999998</v>
      </c>
      <c r="X156" t="s">
        <v>533</v>
      </c>
      <c r="Y156">
        <f>-30/2+2.85/2+0.825</f>
        <v>-12.75</v>
      </c>
      <c r="Z156" t="s">
        <v>647</v>
      </c>
    </row>
    <row r="157" spans="1:26" x14ac:dyDescent="0.25">
      <c r="A157" t="s">
        <v>155</v>
      </c>
      <c r="C157" t="s">
        <v>603</v>
      </c>
      <c r="T157" s="1">
        <v>8</v>
      </c>
      <c r="U157" s="2">
        <v>-11.324999999999999</v>
      </c>
      <c r="V157" s="2">
        <v>-0.82499999999999996</v>
      </c>
      <c r="X157" t="s">
        <v>534</v>
      </c>
      <c r="Y157">
        <f>-3.35/2-0.825</f>
        <v>-2.5</v>
      </c>
      <c r="Z157" t="s">
        <v>648</v>
      </c>
    </row>
    <row r="158" spans="1:26" x14ac:dyDescent="0.25">
      <c r="A158" t="s">
        <v>156</v>
      </c>
      <c r="C158" t="s">
        <v>604</v>
      </c>
      <c r="T158" s="1">
        <v>9</v>
      </c>
      <c r="U158" s="2">
        <v>-11.324999999999999</v>
      </c>
      <c r="V158" s="2">
        <v>-4.1749999999999998</v>
      </c>
      <c r="Z158" t="s">
        <v>649</v>
      </c>
    </row>
    <row r="159" spans="1:26" x14ac:dyDescent="0.25">
      <c r="A159" t="s">
        <v>157</v>
      </c>
      <c r="C159" t="s">
        <v>605</v>
      </c>
      <c r="R159" t="s">
        <v>509</v>
      </c>
      <c r="T159" s="1">
        <v>10</v>
      </c>
      <c r="U159" s="3">
        <v>-13.05</v>
      </c>
      <c r="V159" s="3">
        <v>-0.82499999999999996</v>
      </c>
    </row>
    <row r="160" spans="1:26" x14ac:dyDescent="0.25">
      <c r="A160" t="s">
        <v>158</v>
      </c>
      <c r="C160" t="s">
        <v>606</v>
      </c>
      <c r="T160" s="1">
        <v>11</v>
      </c>
      <c r="U160" s="3">
        <v>-13.05</v>
      </c>
      <c r="V160" s="3">
        <v>-4.1749999999999998</v>
      </c>
      <c r="X160" t="s">
        <v>533</v>
      </c>
      <c r="Y160">
        <f>-30/2+2.85/2+0.825+1.125</f>
        <v>-11.625</v>
      </c>
      <c r="Z160" t="s">
        <v>650</v>
      </c>
    </row>
    <row r="161" spans="1:26" x14ac:dyDescent="0.25">
      <c r="A161" t="s">
        <v>159</v>
      </c>
      <c r="C161" t="s">
        <v>607</v>
      </c>
      <c r="T161" s="1">
        <v>12</v>
      </c>
      <c r="U161" s="3">
        <v>-10.199999999999999</v>
      </c>
      <c r="V161" s="3">
        <v>-0.82499999999999996</v>
      </c>
      <c r="X161" t="s">
        <v>534</v>
      </c>
      <c r="Y161">
        <f>-3.35/2-0.825</f>
        <v>-2.5</v>
      </c>
      <c r="Z161" t="s">
        <v>651</v>
      </c>
    </row>
    <row r="162" spans="1:26" x14ac:dyDescent="0.25">
      <c r="A162" t="s">
        <v>160</v>
      </c>
      <c r="C162" t="s">
        <v>608</v>
      </c>
      <c r="T162" s="1">
        <v>13</v>
      </c>
      <c r="U162" s="3">
        <v>-10.199999999999999</v>
      </c>
      <c r="V162" s="3">
        <v>-4.1749999999999998</v>
      </c>
      <c r="Z162" t="s">
        <v>649</v>
      </c>
    </row>
    <row r="163" spans="1:26" x14ac:dyDescent="0.25">
      <c r="A163" t="s">
        <v>161</v>
      </c>
      <c r="C163" t="s">
        <v>609</v>
      </c>
      <c r="Q163" s="10" t="s">
        <v>671</v>
      </c>
    </row>
    <row r="164" spans="1:26" x14ac:dyDescent="0.25">
      <c r="A164" t="s">
        <v>162</v>
      </c>
      <c r="C164" t="s">
        <v>556</v>
      </c>
      <c r="Q164" s="10" t="s">
        <v>671</v>
      </c>
    </row>
    <row r="165" spans="1:26" x14ac:dyDescent="0.25">
      <c r="A165" t="s">
        <v>163</v>
      </c>
      <c r="C165" t="s">
        <v>610</v>
      </c>
      <c r="Q165" s="10" t="s">
        <v>671</v>
      </c>
    </row>
    <row r="166" spans="1:26" x14ac:dyDescent="0.25">
      <c r="A166" t="s">
        <v>164</v>
      </c>
      <c r="C166" t="s">
        <v>611</v>
      </c>
      <c r="Q166" s="10" t="s">
        <v>671</v>
      </c>
    </row>
    <row r="167" spans="1:26" x14ac:dyDescent="0.25">
      <c r="A167" t="s">
        <v>165</v>
      </c>
      <c r="C167" t="s">
        <v>612</v>
      </c>
      <c r="Q167" s="10" t="s">
        <v>671</v>
      </c>
    </row>
    <row r="168" spans="1:26" x14ac:dyDescent="0.25">
      <c r="A168" t="s">
        <v>166</v>
      </c>
      <c r="Q168" s="10" t="s">
        <v>671</v>
      </c>
    </row>
    <row r="169" spans="1:26" x14ac:dyDescent="0.25">
      <c r="A169" t="s">
        <v>167</v>
      </c>
      <c r="Q169" s="10" t="s">
        <v>671</v>
      </c>
    </row>
    <row r="170" spans="1:26" x14ac:dyDescent="0.25">
      <c r="A170" t="s">
        <v>168</v>
      </c>
      <c r="Q170" s="10" t="s">
        <v>671</v>
      </c>
    </row>
    <row r="171" spans="1:26" x14ac:dyDescent="0.25">
      <c r="A171" t="s">
        <v>169</v>
      </c>
      <c r="Q171" s="10" t="s">
        <v>671</v>
      </c>
    </row>
    <row r="172" spans="1:26" x14ac:dyDescent="0.25">
      <c r="A172" t="s">
        <v>170</v>
      </c>
      <c r="Q172" s="10" t="s">
        <v>671</v>
      </c>
    </row>
    <row r="173" spans="1:26" x14ac:dyDescent="0.25">
      <c r="Q173" s="10"/>
    </row>
    <row r="174" spans="1:26" x14ac:dyDescent="0.25">
      <c r="Q174" s="10"/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74"/>
  <sheetViews>
    <sheetView workbookViewId="0">
      <selection sqref="A1:P172"/>
    </sheetView>
  </sheetViews>
  <sheetFormatPr defaultRowHeight="15" x14ac:dyDescent="0.25"/>
  <cols>
    <col min="1" max="1" width="7.140625" customWidth="1"/>
    <col min="3" max="3" width="4.85546875" customWidth="1"/>
    <col min="4" max="4" width="10.140625" customWidth="1"/>
    <col min="5" max="5" width="7.28515625" customWidth="1"/>
    <col min="6" max="6" width="6.7109375" customWidth="1"/>
    <col min="7" max="7" width="6.42578125" customWidth="1"/>
    <col min="8" max="8" width="11.7109375" customWidth="1"/>
    <col min="9" max="9" width="4.85546875" customWidth="1"/>
    <col min="11" max="11" width="4.85546875" customWidth="1"/>
    <col min="13" max="13" width="5.85546875" customWidth="1"/>
    <col min="16" max="16" width="25.7109375" customWidth="1"/>
    <col min="17" max="17" width="4.140625" customWidth="1"/>
    <col min="18" max="18" width="3.5703125" customWidth="1"/>
    <col min="19" max="19" width="8.7109375" customWidth="1"/>
    <col min="21" max="21" width="27" customWidth="1"/>
  </cols>
  <sheetData>
    <row r="1" spans="1:17" x14ac:dyDescent="0.25">
      <c r="Q1" s="10" t="s">
        <v>671</v>
      </c>
    </row>
    <row r="2" spans="1:17" x14ac:dyDescent="0.25">
      <c r="A2" s="26" t="s">
        <v>0</v>
      </c>
      <c r="B2" s="2" t="s">
        <v>679</v>
      </c>
      <c r="C2" s="2"/>
      <c r="Q2" s="10" t="s">
        <v>671</v>
      </c>
    </row>
    <row r="3" spans="1:17" x14ac:dyDescent="0.25">
      <c r="A3" t="s">
        <v>1</v>
      </c>
      <c r="B3" t="s">
        <v>673</v>
      </c>
      <c r="Q3" s="10" t="s">
        <v>671</v>
      </c>
    </row>
    <row r="4" spans="1:17" x14ac:dyDescent="0.25">
      <c r="A4" t="s">
        <v>2</v>
      </c>
      <c r="B4" t="s">
        <v>674</v>
      </c>
      <c r="Q4" s="10" t="s">
        <v>671</v>
      </c>
    </row>
    <row r="5" spans="1:17" x14ac:dyDescent="0.25">
      <c r="A5" t="s">
        <v>3</v>
      </c>
      <c r="B5" t="s">
        <v>675</v>
      </c>
      <c r="Q5" s="10" t="s">
        <v>671</v>
      </c>
    </row>
    <row r="6" spans="1:17" x14ac:dyDescent="0.25">
      <c r="A6" t="s">
        <v>4</v>
      </c>
      <c r="B6" t="s">
        <v>549</v>
      </c>
      <c r="C6" t="s">
        <v>589</v>
      </c>
      <c r="D6">
        <v>9052</v>
      </c>
      <c r="E6" s="2" t="s">
        <v>687</v>
      </c>
      <c r="Q6" s="10" t="s">
        <v>671</v>
      </c>
    </row>
    <row r="7" spans="1:17" x14ac:dyDescent="0.25">
      <c r="A7" t="s">
        <v>5</v>
      </c>
      <c r="B7" t="s">
        <v>676</v>
      </c>
      <c r="Q7" s="10" t="s">
        <v>671</v>
      </c>
    </row>
    <row r="8" spans="1:17" x14ac:dyDescent="0.25">
      <c r="A8" t="s">
        <v>6</v>
      </c>
      <c r="B8" t="s">
        <v>672</v>
      </c>
      <c r="Q8" s="10" t="s">
        <v>671</v>
      </c>
    </row>
    <row r="9" spans="1:17" x14ac:dyDescent="0.25">
      <c r="A9" t="s">
        <v>7</v>
      </c>
      <c r="B9" t="s">
        <v>580</v>
      </c>
      <c r="C9" t="s">
        <v>531</v>
      </c>
      <c r="D9">
        <v>100</v>
      </c>
      <c r="E9" t="s">
        <v>639</v>
      </c>
      <c r="Q9" s="10" t="s">
        <v>671</v>
      </c>
    </row>
    <row r="10" spans="1:17" x14ac:dyDescent="0.25">
      <c r="A10" t="s">
        <v>8</v>
      </c>
      <c r="B10" t="s">
        <v>700</v>
      </c>
      <c r="C10" t="s">
        <v>531</v>
      </c>
      <c r="D10">
        <v>101</v>
      </c>
      <c r="E10" t="s">
        <v>711</v>
      </c>
      <c r="Q10" s="10" t="s">
        <v>671</v>
      </c>
    </row>
    <row r="11" spans="1:17" x14ac:dyDescent="0.25">
      <c r="A11" t="s">
        <v>9</v>
      </c>
      <c r="B11" t="s">
        <v>702</v>
      </c>
      <c r="C11" t="s">
        <v>531</v>
      </c>
      <c r="D11">
        <v>102</v>
      </c>
      <c r="E11" t="s">
        <v>701</v>
      </c>
      <c r="Q11" s="10" t="s">
        <v>671</v>
      </c>
    </row>
    <row r="12" spans="1:17" x14ac:dyDescent="0.25">
      <c r="A12" t="s">
        <v>10</v>
      </c>
      <c r="B12" t="s">
        <v>705</v>
      </c>
      <c r="C12" t="s">
        <v>531</v>
      </c>
      <c r="D12">
        <v>103</v>
      </c>
      <c r="E12" t="s">
        <v>703</v>
      </c>
      <c r="Q12" s="10" t="s">
        <v>671</v>
      </c>
    </row>
    <row r="13" spans="1:17" x14ac:dyDescent="0.25">
      <c r="A13" t="s">
        <v>11</v>
      </c>
      <c r="B13" t="s">
        <v>537</v>
      </c>
      <c r="C13" t="s">
        <v>531</v>
      </c>
      <c r="D13">
        <v>110</v>
      </c>
      <c r="E13" t="s">
        <v>616</v>
      </c>
      <c r="Q13" s="10" t="s">
        <v>671</v>
      </c>
    </row>
    <row r="14" spans="1:17" x14ac:dyDescent="0.25">
      <c r="A14" t="s">
        <v>12</v>
      </c>
      <c r="B14" t="s">
        <v>538</v>
      </c>
      <c r="C14" t="s">
        <v>531</v>
      </c>
      <c r="D14">
        <v>210</v>
      </c>
      <c r="E14" t="s">
        <v>617</v>
      </c>
      <c r="Q14" s="10" t="s">
        <v>671</v>
      </c>
    </row>
    <row r="15" spans="1:17" x14ac:dyDescent="0.25">
      <c r="A15" t="s">
        <v>13</v>
      </c>
      <c r="B15" t="s">
        <v>539</v>
      </c>
      <c r="C15" t="s">
        <v>531</v>
      </c>
      <c r="D15">
        <v>310</v>
      </c>
      <c r="E15" t="s">
        <v>698</v>
      </c>
      <c r="Q15" s="10" t="s">
        <v>671</v>
      </c>
    </row>
    <row r="16" spans="1:17" x14ac:dyDescent="0.25">
      <c r="A16" t="s">
        <v>14</v>
      </c>
      <c r="B16" t="s">
        <v>550</v>
      </c>
      <c r="C16" t="s">
        <v>531</v>
      </c>
      <c r="D16">
        <v>410</v>
      </c>
      <c r="E16" t="s">
        <v>618</v>
      </c>
      <c r="Q16" s="10" t="s">
        <v>671</v>
      </c>
    </row>
    <row r="17" spans="1:19" x14ac:dyDescent="0.25">
      <c r="A17" t="s">
        <v>15</v>
      </c>
      <c r="B17" t="s">
        <v>551</v>
      </c>
      <c r="C17" t="s">
        <v>531</v>
      </c>
      <c r="D17">
        <v>510</v>
      </c>
      <c r="E17" t="s">
        <v>670</v>
      </c>
      <c r="Q17" s="10" t="s">
        <v>671</v>
      </c>
    </row>
    <row r="18" spans="1:19" x14ac:dyDescent="0.25">
      <c r="A18" t="s">
        <v>16</v>
      </c>
      <c r="B18" t="s">
        <v>561</v>
      </c>
      <c r="C18" t="s">
        <v>531</v>
      </c>
      <c r="D18">
        <v>610</v>
      </c>
      <c r="E18" t="s">
        <v>619</v>
      </c>
      <c r="Q18" s="10" t="s">
        <v>671</v>
      </c>
    </row>
    <row r="19" spans="1:19" x14ac:dyDescent="0.25">
      <c r="A19" t="s">
        <v>17</v>
      </c>
      <c r="B19" t="s">
        <v>562</v>
      </c>
      <c r="C19" t="s">
        <v>531</v>
      </c>
      <c r="D19">
        <v>710</v>
      </c>
      <c r="E19" t="s">
        <v>620</v>
      </c>
      <c r="Q19" s="10" t="s">
        <v>671</v>
      </c>
    </row>
    <row r="20" spans="1:19" x14ac:dyDescent="0.25">
      <c r="A20" t="s">
        <v>18</v>
      </c>
      <c r="B20" t="s">
        <v>692</v>
      </c>
      <c r="C20" t="s">
        <v>583</v>
      </c>
      <c r="D20" t="s">
        <v>708</v>
      </c>
      <c r="F20" t="s">
        <v>693</v>
      </c>
      <c r="Q20" s="10" t="s">
        <v>671</v>
      </c>
    </row>
    <row r="21" spans="1:19" x14ac:dyDescent="0.25">
      <c r="A21" t="s">
        <v>19</v>
      </c>
      <c r="B21" t="s">
        <v>553</v>
      </c>
      <c r="C21" t="s">
        <v>584</v>
      </c>
      <c r="F21" t="s">
        <v>613</v>
      </c>
      <c r="Q21" s="10" t="s">
        <v>671</v>
      </c>
      <c r="S21" t="s">
        <v>652</v>
      </c>
    </row>
    <row r="22" spans="1:19" x14ac:dyDescent="0.25">
      <c r="A22" t="s">
        <v>20</v>
      </c>
      <c r="B22" t="s">
        <v>552</v>
      </c>
      <c r="F22" t="s">
        <v>614</v>
      </c>
      <c r="Q22" s="10" t="s">
        <v>671</v>
      </c>
      <c r="S22" t="s">
        <v>654</v>
      </c>
    </row>
    <row r="23" spans="1:19" x14ac:dyDescent="0.25">
      <c r="A23" t="s">
        <v>21</v>
      </c>
      <c r="B23" t="s">
        <v>577</v>
      </c>
      <c r="C23" t="s">
        <v>536</v>
      </c>
      <c r="D23" t="s">
        <v>709</v>
      </c>
      <c r="E23" t="s">
        <v>578</v>
      </c>
      <c r="F23">
        <v>5</v>
      </c>
      <c r="G23" t="s">
        <v>615</v>
      </c>
      <c r="Q23" s="10" t="s">
        <v>671</v>
      </c>
      <c r="S23" t="s">
        <v>653</v>
      </c>
    </row>
    <row r="24" spans="1:19" x14ac:dyDescent="0.25">
      <c r="A24" t="s">
        <v>22</v>
      </c>
      <c r="B24" t="s">
        <v>554</v>
      </c>
      <c r="C24" t="s">
        <v>578</v>
      </c>
      <c r="D24">
        <v>5</v>
      </c>
      <c r="E24" t="s">
        <v>621</v>
      </c>
      <c r="Q24" s="10" t="s">
        <v>671</v>
      </c>
      <c r="S24" t="s">
        <v>656</v>
      </c>
    </row>
    <row r="25" spans="1:19" x14ac:dyDescent="0.25">
      <c r="A25" t="s">
        <v>23</v>
      </c>
      <c r="B25" t="s">
        <v>549</v>
      </c>
      <c r="C25" t="s">
        <v>587</v>
      </c>
      <c r="D25">
        <v>9051</v>
      </c>
      <c r="E25" t="s">
        <v>547</v>
      </c>
      <c r="F25" t="s">
        <v>694</v>
      </c>
      <c r="G25" s="2" t="s">
        <v>623</v>
      </c>
      <c r="Q25" s="10" t="s">
        <v>671</v>
      </c>
      <c r="S25" t="s">
        <v>655</v>
      </c>
    </row>
    <row r="26" spans="1:19" x14ac:dyDescent="0.25">
      <c r="A26" t="s">
        <v>24</v>
      </c>
      <c r="B26" t="s">
        <v>554</v>
      </c>
      <c r="C26" t="s">
        <v>578</v>
      </c>
      <c r="D26">
        <v>5</v>
      </c>
      <c r="E26" t="s">
        <v>621</v>
      </c>
      <c r="Q26" s="10" t="s">
        <v>671</v>
      </c>
      <c r="S26" t="s">
        <v>657</v>
      </c>
    </row>
    <row r="27" spans="1:19" x14ac:dyDescent="0.25">
      <c r="A27" t="s">
        <v>25</v>
      </c>
      <c r="B27" t="s">
        <v>577</v>
      </c>
      <c r="C27" t="s">
        <v>536</v>
      </c>
      <c r="D27" t="s">
        <v>709</v>
      </c>
      <c r="E27" t="s">
        <v>578</v>
      </c>
      <c r="F27">
        <v>5</v>
      </c>
      <c r="G27" t="s">
        <v>624</v>
      </c>
      <c r="Q27" s="10" t="s">
        <v>671</v>
      </c>
      <c r="S27" t="s">
        <v>658</v>
      </c>
    </row>
    <row r="28" spans="1:19" x14ac:dyDescent="0.25">
      <c r="A28" s="26" t="s">
        <v>26</v>
      </c>
      <c r="B28" t="s">
        <v>577</v>
      </c>
      <c r="C28" t="s">
        <v>505</v>
      </c>
      <c r="D28">
        <v>0</v>
      </c>
      <c r="E28" t="s">
        <v>506</v>
      </c>
      <c r="F28">
        <v>1</v>
      </c>
      <c r="G28" t="s">
        <v>578</v>
      </c>
      <c r="H28">
        <v>15</v>
      </c>
      <c r="I28" t="s">
        <v>625</v>
      </c>
      <c r="Q28" s="10" t="s">
        <v>671</v>
      </c>
    </row>
    <row r="29" spans="1:19" x14ac:dyDescent="0.25">
      <c r="A29" t="s">
        <v>27</v>
      </c>
      <c r="B29" t="s">
        <v>690</v>
      </c>
      <c r="C29" t="s">
        <v>691</v>
      </c>
      <c r="Q29" s="10" t="s">
        <v>671</v>
      </c>
    </row>
    <row r="30" spans="1:19" x14ac:dyDescent="0.25">
      <c r="A30" t="s">
        <v>28</v>
      </c>
      <c r="B30" t="s">
        <v>688</v>
      </c>
      <c r="C30" s="5" t="s">
        <v>626</v>
      </c>
      <c r="Q30" s="10" t="s">
        <v>671</v>
      </c>
    </row>
    <row r="31" spans="1:19" x14ac:dyDescent="0.25">
      <c r="A31" s="26" t="s">
        <v>579</v>
      </c>
      <c r="B31" s="2" t="s">
        <v>706</v>
      </c>
      <c r="Q31" s="10" t="s">
        <v>671</v>
      </c>
    </row>
    <row r="32" spans="1:19" x14ac:dyDescent="0.25">
      <c r="A32" t="s">
        <v>30</v>
      </c>
      <c r="B32" t="s">
        <v>537</v>
      </c>
      <c r="C32" t="s">
        <v>531</v>
      </c>
      <c r="D32" t="s">
        <v>680</v>
      </c>
      <c r="F32" t="s">
        <v>627</v>
      </c>
      <c r="Q32" s="10" t="s">
        <v>671</v>
      </c>
      <c r="S32" t="s">
        <v>576</v>
      </c>
    </row>
    <row r="33" spans="1:23" x14ac:dyDescent="0.25">
      <c r="A33" t="s">
        <v>31</v>
      </c>
      <c r="B33" t="s">
        <v>538</v>
      </c>
      <c r="C33" t="s">
        <v>531</v>
      </c>
      <c r="D33" t="s">
        <v>681</v>
      </c>
      <c r="F33" t="s">
        <v>628</v>
      </c>
      <c r="Q33" s="10" t="s">
        <v>671</v>
      </c>
      <c r="S33" t="s">
        <v>572</v>
      </c>
    </row>
    <row r="34" spans="1:23" x14ac:dyDescent="0.25">
      <c r="A34" t="s">
        <v>32</v>
      </c>
      <c r="B34" t="s">
        <v>539</v>
      </c>
      <c r="C34" t="s">
        <v>531</v>
      </c>
      <c r="D34" t="s">
        <v>682</v>
      </c>
      <c r="F34" t="s">
        <v>629</v>
      </c>
      <c r="Q34" s="10" t="s">
        <v>671</v>
      </c>
      <c r="S34" t="s">
        <v>573</v>
      </c>
    </row>
    <row r="35" spans="1:23" x14ac:dyDescent="0.25">
      <c r="A35" t="s">
        <v>33</v>
      </c>
      <c r="B35" t="s">
        <v>550</v>
      </c>
      <c r="C35" t="s">
        <v>531</v>
      </c>
      <c r="D35" t="s">
        <v>683</v>
      </c>
      <c r="F35" t="s">
        <v>630</v>
      </c>
      <c r="Q35" s="10" t="s">
        <v>671</v>
      </c>
      <c r="S35" t="s">
        <v>574</v>
      </c>
    </row>
    <row r="36" spans="1:23" x14ac:dyDescent="0.25">
      <c r="A36" t="s">
        <v>34</v>
      </c>
      <c r="B36" t="s">
        <v>551</v>
      </c>
      <c r="C36" t="s">
        <v>531</v>
      </c>
      <c r="D36" t="s">
        <v>684</v>
      </c>
      <c r="F36" t="s">
        <v>631</v>
      </c>
      <c r="Q36" s="10" t="s">
        <v>671</v>
      </c>
      <c r="S36" t="s">
        <v>575</v>
      </c>
    </row>
    <row r="37" spans="1:23" x14ac:dyDescent="0.25">
      <c r="A37" t="s">
        <v>35</v>
      </c>
      <c r="B37" t="s">
        <v>561</v>
      </c>
      <c r="C37" t="s">
        <v>531</v>
      </c>
      <c r="D37" t="s">
        <v>685</v>
      </c>
      <c r="F37" t="s">
        <v>632</v>
      </c>
      <c r="Q37" s="10" t="s">
        <v>671</v>
      </c>
      <c r="S37" t="s">
        <v>570</v>
      </c>
    </row>
    <row r="38" spans="1:23" x14ac:dyDescent="0.25">
      <c r="A38" t="s">
        <v>36</v>
      </c>
      <c r="B38" t="s">
        <v>562</v>
      </c>
      <c r="C38" t="s">
        <v>531</v>
      </c>
      <c r="D38" t="s">
        <v>686</v>
      </c>
      <c r="F38" t="s">
        <v>633</v>
      </c>
      <c r="Q38" s="10" t="s">
        <v>671</v>
      </c>
      <c r="S38" t="s">
        <v>571</v>
      </c>
    </row>
    <row r="39" spans="1:23" x14ac:dyDescent="0.25">
      <c r="A39" t="s">
        <v>37</v>
      </c>
      <c r="B39" t="s">
        <v>622</v>
      </c>
      <c r="Q39" s="10" t="s">
        <v>671</v>
      </c>
    </row>
    <row r="40" spans="1:23" x14ac:dyDescent="0.25">
      <c r="A40" t="s">
        <v>38</v>
      </c>
      <c r="B40" t="s">
        <v>577</v>
      </c>
      <c r="C40" t="s">
        <v>536</v>
      </c>
      <c r="D40" t="s">
        <v>709</v>
      </c>
      <c r="E40" t="s">
        <v>578</v>
      </c>
      <c r="F40" s="32">
        <v>5</v>
      </c>
      <c r="G40" t="s">
        <v>615</v>
      </c>
    </row>
    <row r="41" spans="1:23" x14ac:dyDescent="0.25">
      <c r="A41" t="s">
        <v>39</v>
      </c>
      <c r="B41" t="s">
        <v>577</v>
      </c>
      <c r="C41" t="s">
        <v>505</v>
      </c>
      <c r="D41" t="s">
        <v>540</v>
      </c>
      <c r="E41" t="s">
        <v>506</v>
      </c>
      <c r="F41" t="s">
        <v>541</v>
      </c>
      <c r="G41" t="s">
        <v>578</v>
      </c>
      <c r="H41" s="32">
        <v>15</v>
      </c>
      <c r="I41" t="s">
        <v>583</v>
      </c>
      <c r="J41" t="s">
        <v>708</v>
      </c>
      <c r="K41" t="s">
        <v>634</v>
      </c>
    </row>
    <row r="42" spans="1:23" x14ac:dyDescent="0.25">
      <c r="A42" t="s">
        <v>40</v>
      </c>
      <c r="B42" t="s">
        <v>577</v>
      </c>
      <c r="C42" t="s">
        <v>536</v>
      </c>
      <c r="D42" t="s">
        <v>713</v>
      </c>
      <c r="E42" t="s">
        <v>578</v>
      </c>
      <c r="F42" s="32">
        <v>5</v>
      </c>
      <c r="I42" t="s">
        <v>636</v>
      </c>
    </row>
    <row r="43" spans="1:23" x14ac:dyDescent="0.25">
      <c r="A43" t="s">
        <v>41</v>
      </c>
      <c r="B43" t="s">
        <v>584</v>
      </c>
      <c r="C43" t="s">
        <v>578</v>
      </c>
      <c r="D43" t="s">
        <v>585</v>
      </c>
      <c r="F43" t="s">
        <v>635</v>
      </c>
    </row>
    <row r="44" spans="1:23" x14ac:dyDescent="0.25">
      <c r="A44" t="s">
        <v>42</v>
      </c>
      <c r="B44" t="s">
        <v>582</v>
      </c>
      <c r="C44" t="s">
        <v>587</v>
      </c>
      <c r="D44" s="32">
        <v>1.5</v>
      </c>
      <c r="F44" t="s">
        <v>689</v>
      </c>
    </row>
    <row r="45" spans="1:23" x14ac:dyDescent="0.25">
      <c r="A45" t="s">
        <v>43</v>
      </c>
      <c r="B45" t="s">
        <v>535</v>
      </c>
      <c r="C45" t="s">
        <v>505</v>
      </c>
      <c r="D45" t="s">
        <v>540</v>
      </c>
      <c r="E45" t="s">
        <v>506</v>
      </c>
      <c r="F45" t="s">
        <v>541</v>
      </c>
      <c r="G45" t="s">
        <v>536</v>
      </c>
      <c r="H45" t="s">
        <v>542</v>
      </c>
      <c r="I45" t="s">
        <v>543</v>
      </c>
      <c r="J45" t="s">
        <v>544</v>
      </c>
      <c r="K45" t="s">
        <v>545</v>
      </c>
      <c r="L45" t="s">
        <v>546</v>
      </c>
      <c r="M45" t="s">
        <v>547</v>
      </c>
      <c r="N45" t="s">
        <v>588</v>
      </c>
      <c r="O45" t="s">
        <v>697</v>
      </c>
    </row>
    <row r="46" spans="1:23" x14ac:dyDescent="0.25">
      <c r="A46" t="s">
        <v>44</v>
      </c>
      <c r="B46" t="s">
        <v>730</v>
      </c>
      <c r="C46" t="s">
        <v>505</v>
      </c>
      <c r="D46" t="s">
        <v>540</v>
      </c>
      <c r="E46" t="s">
        <v>506</v>
      </c>
      <c r="F46" t="s">
        <v>541</v>
      </c>
      <c r="G46" t="s">
        <v>536</v>
      </c>
      <c r="H46" t="s">
        <v>710</v>
      </c>
      <c r="I46" t="s">
        <v>543</v>
      </c>
      <c r="J46" t="s">
        <v>544</v>
      </c>
      <c r="N46" t="s">
        <v>731</v>
      </c>
      <c r="S46" s="30" t="s">
        <v>677</v>
      </c>
      <c r="V46" s="27" t="str">
        <f>+V148</f>
        <v>LLT-30</v>
      </c>
      <c r="W46" t="s">
        <v>678</v>
      </c>
    </row>
    <row r="47" spans="1:23" x14ac:dyDescent="0.25">
      <c r="A47" s="26" t="s">
        <v>45</v>
      </c>
      <c r="B47" t="s">
        <v>577</v>
      </c>
      <c r="C47" t="s">
        <v>536</v>
      </c>
      <c r="D47" t="s">
        <v>709</v>
      </c>
      <c r="E47" t="s">
        <v>578</v>
      </c>
      <c r="F47">
        <v>5</v>
      </c>
      <c r="H47" t="s">
        <v>637</v>
      </c>
      <c r="S47" s="13" t="s">
        <v>528</v>
      </c>
      <c r="T47" s="10" t="s">
        <v>581</v>
      </c>
      <c r="U47" s="25" t="s">
        <v>531</v>
      </c>
      <c r="V47" s="31">
        <f>+V144</f>
        <v>12</v>
      </c>
      <c r="W47" s="25" t="str">
        <f>+W144</f>
        <v>(Total # of holes described below)</v>
      </c>
    </row>
    <row r="48" spans="1:23" x14ac:dyDescent="0.25">
      <c r="A48" t="s">
        <v>46</v>
      </c>
      <c r="B48" s="5" t="s">
        <v>548</v>
      </c>
      <c r="C48" s="5"/>
      <c r="D48" s="5"/>
      <c r="E48" s="5"/>
      <c r="F48" s="5" t="s">
        <v>638</v>
      </c>
      <c r="S48" s="13" t="s">
        <v>528</v>
      </c>
      <c r="T48" s="10" t="s">
        <v>695</v>
      </c>
      <c r="U48" s="25" t="s">
        <v>531</v>
      </c>
      <c r="V48" s="31">
        <v>0</v>
      </c>
      <c r="W48" s="25" t="str">
        <f>+W145</f>
        <v>(Extra addon, non-peck drill depth)</v>
      </c>
    </row>
    <row r="49" spans="1:23" x14ac:dyDescent="0.25">
      <c r="A49" t="s">
        <v>47</v>
      </c>
      <c r="S49" s="13" t="s">
        <v>528</v>
      </c>
      <c r="T49" s="10" t="s">
        <v>696</v>
      </c>
      <c r="U49" s="25" t="s">
        <v>531</v>
      </c>
      <c r="V49" s="31">
        <f>+V146</f>
        <v>2</v>
      </c>
      <c r="W49" s="25" t="str">
        <f>+W146</f>
        <v>(Z UP traversed over fixtures)</v>
      </c>
    </row>
    <row r="50" spans="1:23" x14ac:dyDescent="0.25">
      <c r="A50" t="s">
        <v>48</v>
      </c>
      <c r="B50" t="s">
        <v>622</v>
      </c>
      <c r="S50" s="13" t="s">
        <v>528</v>
      </c>
      <c r="T50" s="10" t="s">
        <v>704</v>
      </c>
      <c r="U50" s="25" t="s">
        <v>531</v>
      </c>
      <c r="V50" s="31">
        <f>+V147</f>
        <v>800</v>
      </c>
      <c r="W50" s="25" t="str">
        <f>+W147</f>
        <v>( Spindle Speed, drilling)</v>
      </c>
    </row>
    <row r="51" spans="1:23" x14ac:dyDescent="0.25">
      <c r="A51" s="26" t="s">
        <v>586</v>
      </c>
      <c r="B51" s="28" t="str">
        <f>+S46</f>
        <v>(Subroutine:</v>
      </c>
      <c r="C51" s="29"/>
      <c r="D51" s="29" t="str">
        <f>+V46</f>
        <v>LLT-30</v>
      </c>
      <c r="F51" s="29" t="str">
        <f>+W46</f>
        <v>hole data follows: )</v>
      </c>
      <c r="G51" s="25"/>
      <c r="H51" s="25"/>
    </row>
    <row r="52" spans="1:23" x14ac:dyDescent="0.25">
      <c r="A52" t="s">
        <v>50</v>
      </c>
      <c r="B52" s="29" t="str">
        <f>+S47</f>
        <v>#1</v>
      </c>
      <c r="C52" s="29" t="str">
        <f>+T47</f>
        <v>00</v>
      </c>
      <c r="D52" s="29" t="str">
        <f>+U47</f>
        <v>=</v>
      </c>
      <c r="E52" s="29">
        <f>+V47</f>
        <v>12</v>
      </c>
      <c r="F52" s="29" t="str">
        <f>+W47</f>
        <v>(Total # of holes described below)</v>
      </c>
      <c r="Q52">
        <v>0</v>
      </c>
    </row>
    <row r="53" spans="1:23" x14ac:dyDescent="0.25">
      <c r="A53" t="s">
        <v>51</v>
      </c>
      <c r="B53" s="29" t="str">
        <f t="shared" ref="B53:F55" si="0">+S48</f>
        <v>#1</v>
      </c>
      <c r="C53" s="29" t="str">
        <f t="shared" si="0"/>
        <v>01</v>
      </c>
      <c r="D53" s="29" t="str">
        <f t="shared" si="0"/>
        <v>=</v>
      </c>
      <c r="E53" s="29">
        <f t="shared" si="0"/>
        <v>0</v>
      </c>
      <c r="F53" s="29" t="str">
        <f t="shared" si="0"/>
        <v>(Extra addon, non-peck drill depth)</v>
      </c>
      <c r="Q53">
        <f>1+Q52</f>
        <v>1</v>
      </c>
      <c r="R53" t="s">
        <v>503</v>
      </c>
      <c r="S53" s="13" t="s">
        <v>528</v>
      </c>
      <c r="T53" s="25">
        <v>11</v>
      </c>
      <c r="U53" s="25" t="s">
        <v>531</v>
      </c>
      <c r="V53" s="25">
        <f>+U150</f>
        <v>0</v>
      </c>
      <c r="W53" s="14" t="s">
        <v>640</v>
      </c>
    </row>
    <row r="54" spans="1:23" x14ac:dyDescent="0.25">
      <c r="A54" t="s">
        <v>52</v>
      </c>
      <c r="B54" s="29" t="str">
        <f t="shared" si="0"/>
        <v>#1</v>
      </c>
      <c r="C54" s="29" t="str">
        <f t="shared" si="0"/>
        <v>02</v>
      </c>
      <c r="D54" s="29" t="str">
        <f t="shared" si="0"/>
        <v>=</v>
      </c>
      <c r="E54" s="29">
        <f t="shared" si="0"/>
        <v>2</v>
      </c>
      <c r="F54" s="29" t="str">
        <f t="shared" si="0"/>
        <v>(Z UP traversed over fixtures)</v>
      </c>
      <c r="Q54">
        <f t="shared" ref="Q54:Q117" si="1">1+Q53</f>
        <v>2</v>
      </c>
      <c r="R54" t="s">
        <v>504</v>
      </c>
      <c r="S54" s="13" t="s">
        <v>529</v>
      </c>
      <c r="T54" s="25">
        <v>11</v>
      </c>
      <c r="U54" s="25" t="s">
        <v>531</v>
      </c>
      <c r="V54" s="25">
        <f>+V150</f>
        <v>-1.75</v>
      </c>
      <c r="W54" s="14" t="s">
        <v>641</v>
      </c>
    </row>
    <row r="55" spans="1:23" x14ac:dyDescent="0.25">
      <c r="A55" t="s">
        <v>53</v>
      </c>
      <c r="B55" s="29" t="str">
        <f t="shared" si="0"/>
        <v>#1</v>
      </c>
      <c r="C55" s="29" t="str">
        <f t="shared" si="0"/>
        <v>03</v>
      </c>
      <c r="D55" s="29" t="str">
        <f t="shared" si="0"/>
        <v>=</v>
      </c>
      <c r="E55" s="29">
        <f t="shared" si="0"/>
        <v>800</v>
      </c>
      <c r="F55" s="29" t="str">
        <f t="shared" si="0"/>
        <v>( Spindle Speed, drilling)</v>
      </c>
      <c r="Q55">
        <f t="shared" si="1"/>
        <v>3</v>
      </c>
      <c r="R55" t="s">
        <v>532</v>
      </c>
      <c r="S55" s="13" t="s">
        <v>530</v>
      </c>
      <c r="T55" s="25">
        <v>11</v>
      </c>
      <c r="U55" s="25" t="s">
        <v>531</v>
      </c>
      <c r="V55" s="25">
        <f t="shared" ref="V55:W59" si="2">+V139</f>
        <v>-0.55000000000000004</v>
      </c>
      <c r="W55" s="14" t="str">
        <f t="shared" si="2"/>
        <v>(Z-hole peck drill depth)</v>
      </c>
    </row>
    <row r="56" spans="1:23" x14ac:dyDescent="0.25">
      <c r="A56" t="s">
        <v>54</v>
      </c>
      <c r="B56" s="29" t="str">
        <f t="shared" ref="B56:F87" si="3">+S53</f>
        <v>#1</v>
      </c>
      <c r="C56" s="29">
        <f t="shared" si="3"/>
        <v>11</v>
      </c>
      <c r="D56" s="29" t="str">
        <f t="shared" si="3"/>
        <v>=</v>
      </c>
      <c r="E56" s="29">
        <f t="shared" si="3"/>
        <v>0</v>
      </c>
      <c r="F56" s="29" t="str">
        <f t="shared" si="3"/>
        <v>(x-center ref hole, 30in)</v>
      </c>
      <c r="Q56">
        <f t="shared" si="1"/>
        <v>4</v>
      </c>
      <c r="S56" s="13" t="s">
        <v>557</v>
      </c>
      <c r="T56" s="25">
        <v>11</v>
      </c>
      <c r="U56" s="25" t="s">
        <v>531</v>
      </c>
      <c r="V56" s="25">
        <f t="shared" si="2"/>
        <v>0.05</v>
      </c>
      <c r="W56" s="14" t="str">
        <f t="shared" si="2"/>
        <v>(R withdraw position= initial and final position)</v>
      </c>
    </row>
    <row r="57" spans="1:23" x14ac:dyDescent="0.25">
      <c r="A57" t="s">
        <v>55</v>
      </c>
      <c r="B57" s="29" t="str">
        <f t="shared" si="3"/>
        <v>#2</v>
      </c>
      <c r="C57" s="29">
        <f t="shared" si="3"/>
        <v>11</v>
      </c>
      <c r="D57" s="29" t="str">
        <f t="shared" si="3"/>
        <v>=</v>
      </c>
      <c r="E57" s="29">
        <f t="shared" si="3"/>
        <v>-1.75</v>
      </c>
      <c r="F57" s="29" t="str">
        <f t="shared" si="3"/>
        <v>(y-center ref hole, 30in)</v>
      </c>
      <c r="Q57">
        <f t="shared" si="1"/>
        <v>5</v>
      </c>
      <c r="S57" s="13" t="s">
        <v>558</v>
      </c>
      <c r="T57" s="25">
        <v>11</v>
      </c>
      <c r="U57" s="25" t="s">
        <v>531</v>
      </c>
      <c r="V57" s="25">
        <f t="shared" si="2"/>
        <v>1</v>
      </c>
      <c r="W57" s="14" t="str">
        <f t="shared" si="2"/>
        <v>(L # repeats)</v>
      </c>
    </row>
    <row r="58" spans="1:23" x14ac:dyDescent="0.25">
      <c r="A58" t="s">
        <v>56</v>
      </c>
      <c r="B58" s="29" t="str">
        <f t="shared" si="3"/>
        <v>#3</v>
      </c>
      <c r="C58" s="29">
        <f t="shared" si="3"/>
        <v>11</v>
      </c>
      <c r="D58" s="29" t="str">
        <f t="shared" si="3"/>
        <v>=</v>
      </c>
      <c r="E58" s="29">
        <f t="shared" si="3"/>
        <v>-0.55000000000000004</v>
      </c>
      <c r="F58" s="29" t="str">
        <f t="shared" si="3"/>
        <v>(Z-hole peck drill depth)</v>
      </c>
      <c r="Q58">
        <f t="shared" si="1"/>
        <v>6</v>
      </c>
      <c r="S58" s="13" t="s">
        <v>559</v>
      </c>
      <c r="T58" s="25">
        <v>11</v>
      </c>
      <c r="U58" s="25" t="s">
        <v>531</v>
      </c>
      <c r="V58" s="25">
        <f t="shared" si="2"/>
        <v>0.04</v>
      </c>
      <c r="W58" s="14" t="str">
        <f t="shared" si="2"/>
        <v>(Q peck increment. # pecks = z/Q)</v>
      </c>
    </row>
    <row r="59" spans="1:23" x14ac:dyDescent="0.25">
      <c r="A59" t="s">
        <v>57</v>
      </c>
      <c r="B59" s="29" t="str">
        <f t="shared" si="3"/>
        <v>#4</v>
      </c>
      <c r="C59" s="29">
        <f t="shared" si="3"/>
        <v>11</v>
      </c>
      <c r="D59" s="29" t="str">
        <f t="shared" si="3"/>
        <v>=</v>
      </c>
      <c r="E59" s="29">
        <f t="shared" si="3"/>
        <v>0.05</v>
      </c>
      <c r="F59" s="29" t="str">
        <f t="shared" si="3"/>
        <v>(R withdraw position= initial and final position)</v>
      </c>
      <c r="Q59">
        <f t="shared" si="1"/>
        <v>7</v>
      </c>
      <c r="S59" s="13" t="s">
        <v>560</v>
      </c>
      <c r="T59" s="25">
        <v>11</v>
      </c>
      <c r="U59" s="25" t="s">
        <v>531</v>
      </c>
      <c r="V59" s="25">
        <f t="shared" si="2"/>
        <v>1</v>
      </c>
      <c r="W59" s="14" t="str">
        <f t="shared" si="2"/>
        <v>(F peck feed rate= returned default feed rate)</v>
      </c>
    </row>
    <row r="60" spans="1:23" x14ac:dyDescent="0.25">
      <c r="A60" t="s">
        <v>58</v>
      </c>
      <c r="B60" s="29" t="str">
        <f t="shared" si="3"/>
        <v>#5</v>
      </c>
      <c r="C60" s="29">
        <f t="shared" si="3"/>
        <v>11</v>
      </c>
      <c r="D60" s="29" t="str">
        <f t="shared" si="3"/>
        <v>=</v>
      </c>
      <c r="E60" s="29">
        <f t="shared" si="3"/>
        <v>1</v>
      </c>
      <c r="F60" s="29" t="str">
        <f t="shared" si="3"/>
        <v>(L # repeats)</v>
      </c>
      <c r="Q60">
        <f t="shared" si="1"/>
        <v>8</v>
      </c>
      <c r="S60" s="13" t="s">
        <v>528</v>
      </c>
      <c r="T60" s="25">
        <f>+T53+1</f>
        <v>12</v>
      </c>
      <c r="U60" s="25" t="s">
        <v>531</v>
      </c>
      <c r="V60" s="25">
        <f>+U152</f>
        <v>-2</v>
      </c>
      <c r="W60" s="14" t="s">
        <v>643</v>
      </c>
    </row>
    <row r="61" spans="1:23" x14ac:dyDescent="0.25">
      <c r="A61" t="s">
        <v>59</v>
      </c>
      <c r="B61" s="29" t="str">
        <f t="shared" si="3"/>
        <v>#6</v>
      </c>
      <c r="C61" s="29">
        <f t="shared" si="3"/>
        <v>11</v>
      </c>
      <c r="D61" s="29" t="str">
        <f t="shared" si="3"/>
        <v>=</v>
      </c>
      <c r="E61" s="29">
        <f t="shared" si="3"/>
        <v>0.04</v>
      </c>
      <c r="F61" s="29" t="str">
        <f t="shared" si="3"/>
        <v>(Q peck increment. # pecks = z/Q)</v>
      </c>
      <c r="Q61">
        <f t="shared" si="1"/>
        <v>9</v>
      </c>
      <c r="S61" s="13" t="s">
        <v>529</v>
      </c>
      <c r="T61" s="25">
        <f>+T54+1</f>
        <v>12</v>
      </c>
      <c r="U61" s="25" t="s">
        <v>531</v>
      </c>
      <c r="V61" s="25">
        <f>+V152</f>
        <v>-1.75</v>
      </c>
      <c r="W61" s="14" t="s">
        <v>644</v>
      </c>
    </row>
    <row r="62" spans="1:23" x14ac:dyDescent="0.25">
      <c r="A62" t="s">
        <v>60</v>
      </c>
      <c r="B62" s="29" t="str">
        <f t="shared" si="3"/>
        <v>#7</v>
      </c>
      <c r="C62" s="29">
        <f t="shared" si="3"/>
        <v>11</v>
      </c>
      <c r="D62" s="29" t="str">
        <f t="shared" si="3"/>
        <v>=</v>
      </c>
      <c r="E62" s="29">
        <f t="shared" si="3"/>
        <v>1</v>
      </c>
      <c r="F62" s="29" t="str">
        <f t="shared" si="3"/>
        <v>(F peck feed rate= returned default feed rate)</v>
      </c>
      <c r="Q62">
        <f t="shared" si="1"/>
        <v>10</v>
      </c>
      <c r="S62" s="13" t="s">
        <v>530</v>
      </c>
      <c r="T62" s="25">
        <f>+T55+1</f>
        <v>12</v>
      </c>
      <c r="U62" s="25" t="s">
        <v>531</v>
      </c>
      <c r="V62" s="25">
        <f t="shared" ref="V62:W66" si="4">+V139</f>
        <v>-0.55000000000000004</v>
      </c>
      <c r="W62" s="14" t="str">
        <f t="shared" si="4"/>
        <v>(Z-hole peck drill depth)</v>
      </c>
    </row>
    <row r="63" spans="1:23" x14ac:dyDescent="0.25">
      <c r="A63" t="s">
        <v>61</v>
      </c>
      <c r="B63" s="29" t="str">
        <f t="shared" si="3"/>
        <v>#1</v>
      </c>
      <c r="C63" s="29">
        <f t="shared" si="3"/>
        <v>12</v>
      </c>
      <c r="D63" s="29" t="str">
        <f t="shared" si="3"/>
        <v>=</v>
      </c>
      <c r="E63" s="29">
        <f t="shared" si="3"/>
        <v>-2</v>
      </c>
      <c r="F63" s="29" t="str">
        <f t="shared" si="3"/>
        <v>(x-extra ref hole )</v>
      </c>
      <c r="Q63">
        <f t="shared" si="1"/>
        <v>11</v>
      </c>
      <c r="S63" s="13" t="s">
        <v>557</v>
      </c>
      <c r="T63" s="25">
        <f t="shared" ref="T63:T66" si="5">+T56+1</f>
        <v>12</v>
      </c>
      <c r="U63" s="25" t="s">
        <v>531</v>
      </c>
      <c r="V63" s="25">
        <f t="shared" si="4"/>
        <v>0.05</v>
      </c>
      <c r="W63" s="14" t="str">
        <f t="shared" si="4"/>
        <v>(R withdraw position= initial and final position)</v>
      </c>
    </row>
    <row r="64" spans="1:23" x14ac:dyDescent="0.25">
      <c r="A64" t="s">
        <v>62</v>
      </c>
      <c r="B64" s="29" t="str">
        <f t="shared" si="3"/>
        <v>#2</v>
      </c>
      <c r="C64" s="29">
        <f t="shared" si="3"/>
        <v>12</v>
      </c>
      <c r="D64" s="29" t="str">
        <f t="shared" si="3"/>
        <v>=</v>
      </c>
      <c r="E64" s="29">
        <f t="shared" si="3"/>
        <v>-1.75</v>
      </c>
      <c r="F64" s="29" t="str">
        <f t="shared" si="3"/>
        <v>(y-extra ref hole)</v>
      </c>
      <c r="Q64">
        <f t="shared" si="1"/>
        <v>12</v>
      </c>
      <c r="S64" s="13" t="s">
        <v>558</v>
      </c>
      <c r="T64" s="25">
        <f t="shared" si="5"/>
        <v>12</v>
      </c>
      <c r="U64" s="25" t="s">
        <v>531</v>
      </c>
      <c r="V64" s="25">
        <f t="shared" si="4"/>
        <v>1</v>
      </c>
      <c r="W64" s="14" t="str">
        <f t="shared" si="4"/>
        <v>(L # repeats)</v>
      </c>
    </row>
    <row r="65" spans="1:23" x14ac:dyDescent="0.25">
      <c r="A65" t="s">
        <v>63</v>
      </c>
      <c r="B65" s="29" t="str">
        <f t="shared" si="3"/>
        <v>#3</v>
      </c>
      <c r="C65" s="29">
        <f t="shared" si="3"/>
        <v>12</v>
      </c>
      <c r="D65" s="29" t="str">
        <f t="shared" si="3"/>
        <v>=</v>
      </c>
      <c r="E65" s="29">
        <f t="shared" si="3"/>
        <v>-0.55000000000000004</v>
      </c>
      <c r="F65" s="29" t="str">
        <f t="shared" si="3"/>
        <v>(Z-hole peck drill depth)</v>
      </c>
      <c r="Q65">
        <f t="shared" si="1"/>
        <v>13</v>
      </c>
      <c r="S65" s="13" t="s">
        <v>559</v>
      </c>
      <c r="T65" s="25">
        <f t="shared" si="5"/>
        <v>12</v>
      </c>
      <c r="U65" s="25" t="s">
        <v>531</v>
      </c>
      <c r="V65" s="25">
        <f t="shared" si="4"/>
        <v>0.04</v>
      </c>
      <c r="W65" s="14" t="str">
        <f t="shared" si="4"/>
        <v>(Q peck increment. # pecks = z/Q)</v>
      </c>
    </row>
    <row r="66" spans="1:23" x14ac:dyDescent="0.25">
      <c r="A66" t="s">
        <v>64</v>
      </c>
      <c r="B66" s="29" t="str">
        <f t="shared" si="3"/>
        <v>#4</v>
      </c>
      <c r="C66" s="29">
        <f t="shared" si="3"/>
        <v>12</v>
      </c>
      <c r="D66" s="29" t="str">
        <f t="shared" si="3"/>
        <v>=</v>
      </c>
      <c r="E66" s="29">
        <f t="shared" si="3"/>
        <v>0.05</v>
      </c>
      <c r="F66" s="29" t="str">
        <f t="shared" si="3"/>
        <v>(R withdraw position= initial and final position)</v>
      </c>
      <c r="Q66">
        <f t="shared" si="1"/>
        <v>14</v>
      </c>
      <c r="S66" s="13" t="s">
        <v>560</v>
      </c>
      <c r="T66" s="25">
        <f t="shared" si="5"/>
        <v>12</v>
      </c>
      <c r="U66" s="25" t="s">
        <v>531</v>
      </c>
      <c r="V66" s="25">
        <f t="shared" si="4"/>
        <v>1</v>
      </c>
      <c r="W66" s="14" t="str">
        <f t="shared" si="4"/>
        <v>(F peck feed rate= returned default feed rate)</v>
      </c>
    </row>
    <row r="67" spans="1:23" x14ac:dyDescent="0.25">
      <c r="A67" t="s">
        <v>65</v>
      </c>
      <c r="B67" s="29" t="str">
        <f t="shared" si="3"/>
        <v>#5</v>
      </c>
      <c r="C67" s="29">
        <f t="shared" si="3"/>
        <v>12</v>
      </c>
      <c r="D67" s="29" t="str">
        <f t="shared" si="3"/>
        <v>=</v>
      </c>
      <c r="E67" s="29">
        <f t="shared" si="3"/>
        <v>1</v>
      </c>
      <c r="F67" s="29" t="str">
        <f t="shared" si="3"/>
        <v>(L # repeats)</v>
      </c>
      <c r="Q67">
        <f t="shared" si="1"/>
        <v>15</v>
      </c>
      <c r="S67" s="13" t="s">
        <v>528</v>
      </c>
      <c r="T67" s="25">
        <f>+T60+1</f>
        <v>13</v>
      </c>
      <c r="U67" s="25" t="s">
        <v>531</v>
      </c>
      <c r="V67" s="25">
        <f>+U153</f>
        <v>-8.9160000000000004</v>
      </c>
      <c r="W67" s="14" t="s">
        <v>666</v>
      </c>
    </row>
    <row r="68" spans="1:23" x14ac:dyDescent="0.25">
      <c r="A68" t="s">
        <v>66</v>
      </c>
      <c r="B68" s="29" t="str">
        <f t="shared" si="3"/>
        <v>#6</v>
      </c>
      <c r="C68" s="29">
        <f t="shared" si="3"/>
        <v>12</v>
      </c>
      <c r="D68" s="29" t="str">
        <f t="shared" si="3"/>
        <v>=</v>
      </c>
      <c r="E68" s="29">
        <f t="shared" si="3"/>
        <v>0.04</v>
      </c>
      <c r="F68" s="29" t="str">
        <f t="shared" si="3"/>
        <v>(Q peck increment. # pecks = z/Q)</v>
      </c>
      <c r="Q68">
        <f t="shared" si="1"/>
        <v>16</v>
      </c>
      <c r="S68" s="13" t="s">
        <v>529</v>
      </c>
      <c r="T68" s="25">
        <f>+T61+1</f>
        <v>13</v>
      </c>
      <c r="U68" s="25" t="s">
        <v>531</v>
      </c>
      <c r="V68" s="25">
        <f>+V153</f>
        <v>-2.5859999999999999</v>
      </c>
      <c r="W68" s="14" t="s">
        <v>667</v>
      </c>
    </row>
    <row r="69" spans="1:23" x14ac:dyDescent="0.25">
      <c r="A69" t="s">
        <v>67</v>
      </c>
      <c r="B69" s="29" t="str">
        <f t="shared" si="3"/>
        <v>#7</v>
      </c>
      <c r="C69" s="29">
        <f t="shared" si="3"/>
        <v>12</v>
      </c>
      <c r="D69" s="29" t="str">
        <f t="shared" si="3"/>
        <v>=</v>
      </c>
      <c r="E69" s="29">
        <f t="shared" si="3"/>
        <v>1</v>
      </c>
      <c r="F69" s="29" t="str">
        <f t="shared" si="3"/>
        <v>(F peck feed rate= returned default feed rate)</v>
      </c>
      <c r="Q69">
        <f t="shared" si="1"/>
        <v>17</v>
      </c>
      <c r="S69" s="13" t="s">
        <v>530</v>
      </c>
      <c r="T69" s="25">
        <f>+T62+1</f>
        <v>13</v>
      </c>
      <c r="U69" s="25" t="s">
        <v>531</v>
      </c>
      <c r="V69" s="25">
        <f t="shared" ref="V69:W73" si="6">+V139</f>
        <v>-0.55000000000000004</v>
      </c>
      <c r="W69" s="14" t="str">
        <f t="shared" si="6"/>
        <v>(Z-hole peck drill depth)</v>
      </c>
    </row>
    <row r="70" spans="1:23" x14ac:dyDescent="0.25">
      <c r="A70" t="s">
        <v>68</v>
      </c>
      <c r="B70" s="29" t="str">
        <f t="shared" si="3"/>
        <v>#1</v>
      </c>
      <c r="C70" s="29">
        <f t="shared" si="3"/>
        <v>13</v>
      </c>
      <c r="D70" s="29" t="str">
        <f t="shared" si="3"/>
        <v>=</v>
      </c>
      <c r="E70" s="29">
        <f t="shared" si="3"/>
        <v>-8.9160000000000004</v>
      </c>
      <c r="F70" s="29" t="str">
        <f t="shared" si="3"/>
        <v>(X-BASE hole position)</v>
      </c>
      <c r="Q70">
        <f t="shared" si="1"/>
        <v>18</v>
      </c>
      <c r="S70" s="13" t="s">
        <v>557</v>
      </c>
      <c r="T70" s="25">
        <f t="shared" ref="T70:T73" si="7">+T63+1</f>
        <v>13</v>
      </c>
      <c r="U70" s="25" t="s">
        <v>531</v>
      </c>
      <c r="V70" s="25">
        <f t="shared" si="6"/>
        <v>0.05</v>
      </c>
      <c r="W70" s="14" t="str">
        <f t="shared" si="6"/>
        <v>(R withdraw position= initial and final position)</v>
      </c>
    </row>
    <row r="71" spans="1:23" x14ac:dyDescent="0.25">
      <c r="A71" t="s">
        <v>69</v>
      </c>
      <c r="B71" s="29" t="str">
        <f t="shared" si="3"/>
        <v>#2</v>
      </c>
      <c r="C71" s="29">
        <f t="shared" si="3"/>
        <v>13</v>
      </c>
      <c r="D71" s="29" t="str">
        <f t="shared" si="3"/>
        <v>=</v>
      </c>
      <c r="E71" s="29">
        <f t="shared" si="3"/>
        <v>-2.5859999999999999</v>
      </c>
      <c r="F71" s="29" t="str">
        <f t="shared" si="3"/>
        <v xml:space="preserve"> (Y-BASE hole position)</v>
      </c>
      <c r="Q71">
        <f t="shared" si="1"/>
        <v>19</v>
      </c>
      <c r="S71" s="13" t="s">
        <v>558</v>
      </c>
      <c r="T71" s="25">
        <f t="shared" si="7"/>
        <v>13</v>
      </c>
      <c r="U71" s="25" t="s">
        <v>531</v>
      </c>
      <c r="V71" s="25">
        <f t="shared" si="6"/>
        <v>1</v>
      </c>
      <c r="W71" s="14" t="str">
        <f t="shared" si="6"/>
        <v>(L # repeats)</v>
      </c>
    </row>
    <row r="72" spans="1:23" x14ac:dyDescent="0.25">
      <c r="A72" t="s">
        <v>70</v>
      </c>
      <c r="B72" s="29" t="str">
        <f t="shared" si="3"/>
        <v>#3</v>
      </c>
      <c r="C72" s="29">
        <f t="shared" si="3"/>
        <v>13</v>
      </c>
      <c r="D72" s="29" t="str">
        <f t="shared" si="3"/>
        <v>=</v>
      </c>
      <c r="E72" s="29">
        <f t="shared" si="3"/>
        <v>-0.55000000000000004</v>
      </c>
      <c r="F72" s="29" t="str">
        <f t="shared" si="3"/>
        <v>(Z-hole peck drill depth)</v>
      </c>
      <c r="Q72">
        <f t="shared" si="1"/>
        <v>20</v>
      </c>
      <c r="S72" s="13" t="s">
        <v>559</v>
      </c>
      <c r="T72" s="25">
        <f t="shared" si="7"/>
        <v>13</v>
      </c>
      <c r="U72" s="25" t="s">
        <v>531</v>
      </c>
      <c r="V72" s="25">
        <f t="shared" si="6"/>
        <v>0.04</v>
      </c>
      <c r="W72" s="14" t="str">
        <f t="shared" si="6"/>
        <v>(Q peck increment. # pecks = z/Q)</v>
      </c>
    </row>
    <row r="73" spans="1:23" x14ac:dyDescent="0.25">
      <c r="A73" t="s">
        <v>71</v>
      </c>
      <c r="B73" s="29" t="str">
        <f t="shared" si="3"/>
        <v>#4</v>
      </c>
      <c r="C73" s="29">
        <f t="shared" si="3"/>
        <v>13</v>
      </c>
      <c r="D73" s="29" t="str">
        <f t="shared" si="3"/>
        <v>=</v>
      </c>
      <c r="E73" s="29">
        <f t="shared" si="3"/>
        <v>0.05</v>
      </c>
      <c r="F73" s="29" t="str">
        <f t="shared" si="3"/>
        <v>(R withdraw position= initial and final position)</v>
      </c>
      <c r="Q73">
        <f t="shared" si="1"/>
        <v>21</v>
      </c>
      <c r="S73" s="13" t="s">
        <v>560</v>
      </c>
      <c r="T73" s="25">
        <f t="shared" si="7"/>
        <v>13</v>
      </c>
      <c r="U73" s="25" t="s">
        <v>531</v>
      </c>
      <c r="V73" s="25">
        <f t="shared" si="6"/>
        <v>1</v>
      </c>
      <c r="W73" s="14" t="str">
        <f t="shared" si="6"/>
        <v>(F peck feed rate= returned default feed rate)</v>
      </c>
    </row>
    <row r="74" spans="1:23" x14ac:dyDescent="0.25">
      <c r="A74" t="s">
        <v>72</v>
      </c>
      <c r="B74" s="29" t="str">
        <f t="shared" si="3"/>
        <v>#5</v>
      </c>
      <c r="C74" s="29">
        <f t="shared" si="3"/>
        <v>13</v>
      </c>
      <c r="D74" s="29" t="str">
        <f t="shared" si="3"/>
        <v>=</v>
      </c>
      <c r="E74" s="29">
        <f t="shared" si="3"/>
        <v>1</v>
      </c>
      <c r="F74" s="29" t="str">
        <f t="shared" si="3"/>
        <v>(L # repeats)</v>
      </c>
      <c r="Q74">
        <f t="shared" si="1"/>
        <v>22</v>
      </c>
      <c r="S74" s="13" t="s">
        <v>528</v>
      </c>
      <c r="T74" s="25">
        <f>+T67+1</f>
        <v>14</v>
      </c>
      <c r="U74" s="25" t="s">
        <v>531</v>
      </c>
      <c r="V74" s="25">
        <f>+U154</f>
        <v>-10.219000000000001</v>
      </c>
      <c r="W74" s="14" t="s">
        <v>668</v>
      </c>
    </row>
    <row r="75" spans="1:23" x14ac:dyDescent="0.25">
      <c r="A75" t="s">
        <v>73</v>
      </c>
      <c r="B75" s="29" t="str">
        <f t="shared" si="3"/>
        <v>#6</v>
      </c>
      <c r="C75" s="29">
        <f t="shared" si="3"/>
        <v>13</v>
      </c>
      <c r="D75" s="29" t="str">
        <f t="shared" si="3"/>
        <v>=</v>
      </c>
      <c r="E75" s="29">
        <f t="shared" si="3"/>
        <v>0.04</v>
      </c>
      <c r="F75" s="29" t="str">
        <f t="shared" si="3"/>
        <v>(Q peck increment. # pecks = z/Q)</v>
      </c>
      <c r="Q75">
        <f t="shared" si="1"/>
        <v>23</v>
      </c>
      <c r="S75" s="13" t="s">
        <v>529</v>
      </c>
      <c r="T75" s="25">
        <f>+T68+1</f>
        <v>14</v>
      </c>
      <c r="U75" s="25" t="s">
        <v>531</v>
      </c>
      <c r="V75" s="25">
        <f>+V154</f>
        <v>-3.2189999999999999</v>
      </c>
      <c r="W75" s="14" t="s">
        <v>669</v>
      </c>
    </row>
    <row r="76" spans="1:23" x14ac:dyDescent="0.25">
      <c r="A76" t="s">
        <v>74</v>
      </c>
      <c r="B76" s="29" t="str">
        <f t="shared" si="3"/>
        <v>#7</v>
      </c>
      <c r="C76" s="29">
        <f t="shared" si="3"/>
        <v>13</v>
      </c>
      <c r="D76" s="29" t="str">
        <f t="shared" si="3"/>
        <v>=</v>
      </c>
      <c r="E76" s="29">
        <f t="shared" si="3"/>
        <v>1</v>
      </c>
      <c r="F76" s="29" t="str">
        <f t="shared" si="3"/>
        <v>(F peck feed rate= returned default feed rate)</v>
      </c>
      <c r="Q76">
        <f t="shared" si="1"/>
        <v>24</v>
      </c>
      <c r="S76" s="13" t="s">
        <v>530</v>
      </c>
      <c r="T76" s="25">
        <f>+T69+1</f>
        <v>14</v>
      </c>
      <c r="U76" s="25" t="s">
        <v>531</v>
      </c>
      <c r="V76" s="25">
        <f t="shared" ref="V76:W80" si="8">+V139</f>
        <v>-0.55000000000000004</v>
      </c>
      <c r="W76" s="14" t="str">
        <f t="shared" si="8"/>
        <v>(Z-hole peck drill depth)</v>
      </c>
    </row>
    <row r="77" spans="1:23" x14ac:dyDescent="0.25">
      <c r="A77" t="s">
        <v>75</v>
      </c>
      <c r="B77" s="29" t="str">
        <f t="shared" si="3"/>
        <v>#1</v>
      </c>
      <c r="C77" s="29">
        <f t="shared" si="3"/>
        <v>14</v>
      </c>
      <c r="D77" s="29" t="str">
        <f t="shared" si="3"/>
        <v>=</v>
      </c>
      <c r="E77" s="29">
        <f t="shared" si="3"/>
        <v>-10.219000000000001</v>
      </c>
      <c r="F77" s="29" t="str">
        <f t="shared" si="3"/>
        <v xml:space="preserve"> (X-MILL hole position)</v>
      </c>
      <c r="Q77">
        <f t="shared" si="1"/>
        <v>25</v>
      </c>
      <c r="S77" s="13" t="s">
        <v>557</v>
      </c>
      <c r="T77" s="25">
        <f t="shared" ref="T77:T80" si="9">+T70+1</f>
        <v>14</v>
      </c>
      <c r="U77" s="25" t="s">
        <v>531</v>
      </c>
      <c r="V77" s="25">
        <f t="shared" si="8"/>
        <v>0.05</v>
      </c>
      <c r="W77" s="14" t="str">
        <f t="shared" si="8"/>
        <v>(R withdraw position= initial and final position)</v>
      </c>
    </row>
    <row r="78" spans="1:23" x14ac:dyDescent="0.25">
      <c r="A78" t="s">
        <v>76</v>
      </c>
      <c r="B78" s="29" t="str">
        <f t="shared" si="3"/>
        <v>#2</v>
      </c>
      <c r="C78" s="29">
        <f t="shared" si="3"/>
        <v>14</v>
      </c>
      <c r="D78" s="29" t="str">
        <f t="shared" si="3"/>
        <v>=</v>
      </c>
      <c r="E78" s="29">
        <f t="shared" si="3"/>
        <v>-3.2189999999999999</v>
      </c>
      <c r="F78" s="29" t="str">
        <f t="shared" si="3"/>
        <v>(Y-MILL hole position)</v>
      </c>
      <c r="Q78">
        <f t="shared" si="1"/>
        <v>26</v>
      </c>
      <c r="S78" s="13" t="s">
        <v>558</v>
      </c>
      <c r="T78" s="25">
        <f t="shared" si="9"/>
        <v>14</v>
      </c>
      <c r="U78" s="25" t="s">
        <v>531</v>
      </c>
      <c r="V78" s="25">
        <f t="shared" si="8"/>
        <v>1</v>
      </c>
      <c r="W78" s="14" t="str">
        <f t="shared" si="8"/>
        <v>(L # repeats)</v>
      </c>
    </row>
    <row r="79" spans="1:23" x14ac:dyDescent="0.25">
      <c r="A79" t="s">
        <v>77</v>
      </c>
      <c r="B79" s="29" t="str">
        <f t="shared" si="3"/>
        <v>#3</v>
      </c>
      <c r="C79" s="29">
        <f t="shared" si="3"/>
        <v>14</v>
      </c>
      <c r="D79" s="29" t="str">
        <f t="shared" si="3"/>
        <v>=</v>
      </c>
      <c r="E79" s="29">
        <f t="shared" si="3"/>
        <v>-0.55000000000000004</v>
      </c>
      <c r="F79" s="29" t="str">
        <f t="shared" si="3"/>
        <v>(Z-hole peck drill depth)</v>
      </c>
      <c r="Q79">
        <f t="shared" si="1"/>
        <v>27</v>
      </c>
      <c r="S79" s="13" t="s">
        <v>559</v>
      </c>
      <c r="T79" s="25">
        <f t="shared" si="9"/>
        <v>14</v>
      </c>
      <c r="U79" s="25" t="s">
        <v>531</v>
      </c>
      <c r="V79" s="25">
        <f t="shared" si="8"/>
        <v>0.04</v>
      </c>
      <c r="W79" s="14" t="str">
        <f t="shared" si="8"/>
        <v>(Q peck increment. # pecks = z/Q)</v>
      </c>
    </row>
    <row r="80" spans="1:23" x14ac:dyDescent="0.25">
      <c r="A80" t="s">
        <v>78</v>
      </c>
      <c r="B80" s="29" t="str">
        <f t="shared" si="3"/>
        <v>#4</v>
      </c>
      <c r="C80" s="29">
        <f t="shared" si="3"/>
        <v>14</v>
      </c>
      <c r="D80" s="29" t="str">
        <f t="shared" si="3"/>
        <v>=</v>
      </c>
      <c r="E80" s="29">
        <f t="shared" si="3"/>
        <v>0.05</v>
      </c>
      <c r="F80" s="29" t="str">
        <f t="shared" si="3"/>
        <v>(R withdraw position= initial and final position)</v>
      </c>
      <c r="Q80">
        <f t="shared" si="1"/>
        <v>28</v>
      </c>
      <c r="S80" s="13" t="s">
        <v>560</v>
      </c>
      <c r="T80" s="25">
        <f t="shared" si="9"/>
        <v>14</v>
      </c>
      <c r="U80" s="25" t="s">
        <v>531</v>
      </c>
      <c r="V80" s="25">
        <f t="shared" si="8"/>
        <v>1</v>
      </c>
      <c r="W80" s="14" t="str">
        <f t="shared" si="8"/>
        <v>(F peck feed rate= returned default feed rate)</v>
      </c>
    </row>
    <row r="81" spans="1:23" x14ac:dyDescent="0.25">
      <c r="A81" t="s">
        <v>79</v>
      </c>
      <c r="B81" s="29" t="str">
        <f t="shared" si="3"/>
        <v>#5</v>
      </c>
      <c r="C81" s="29">
        <f t="shared" si="3"/>
        <v>14</v>
      </c>
      <c r="D81" s="29" t="str">
        <f t="shared" si="3"/>
        <v>=</v>
      </c>
      <c r="E81" s="29">
        <f t="shared" si="3"/>
        <v>1</v>
      </c>
      <c r="F81" s="29" t="str">
        <f t="shared" si="3"/>
        <v>(L # repeats)</v>
      </c>
      <c r="Q81">
        <f t="shared" si="1"/>
        <v>29</v>
      </c>
      <c r="S81" s="13" t="s">
        <v>528</v>
      </c>
      <c r="T81" s="25">
        <f>+T74+1</f>
        <v>15</v>
      </c>
      <c r="U81" s="25" t="s">
        <v>531</v>
      </c>
      <c r="V81" s="25">
        <f>+U155</f>
        <v>-14.175000000000001</v>
      </c>
      <c r="W81" s="14" t="s">
        <v>662</v>
      </c>
    </row>
    <row r="82" spans="1:23" x14ac:dyDescent="0.25">
      <c r="A82" t="s">
        <v>80</v>
      </c>
      <c r="B82" s="29" t="str">
        <f t="shared" si="3"/>
        <v>#6</v>
      </c>
      <c r="C82" s="29">
        <f t="shared" si="3"/>
        <v>14</v>
      </c>
      <c r="D82" s="29" t="str">
        <f t="shared" si="3"/>
        <v>=</v>
      </c>
      <c r="E82" s="29">
        <f t="shared" si="3"/>
        <v>0.04</v>
      </c>
      <c r="F82" s="29" t="str">
        <f t="shared" si="3"/>
        <v>(Q peck increment. # pecks = z/Q)</v>
      </c>
      <c r="Q82">
        <f t="shared" si="1"/>
        <v>30</v>
      </c>
      <c r="S82" s="13" t="s">
        <v>529</v>
      </c>
      <c r="T82" s="25">
        <f>+T75+1</f>
        <v>15</v>
      </c>
      <c r="U82" s="25" t="s">
        <v>531</v>
      </c>
      <c r="V82" s="25">
        <f>+V155</f>
        <v>-0.82499999999999996</v>
      </c>
      <c r="W82" s="14" t="s">
        <v>663</v>
      </c>
    </row>
    <row r="83" spans="1:23" x14ac:dyDescent="0.25">
      <c r="A83" t="s">
        <v>81</v>
      </c>
      <c r="B83" s="29" t="str">
        <f t="shared" si="3"/>
        <v>#7</v>
      </c>
      <c r="C83" s="29">
        <f t="shared" si="3"/>
        <v>14</v>
      </c>
      <c r="D83" s="29" t="str">
        <f t="shared" si="3"/>
        <v>=</v>
      </c>
      <c r="E83" s="29">
        <f t="shared" si="3"/>
        <v>1</v>
      </c>
      <c r="F83" s="29" t="str">
        <f t="shared" si="3"/>
        <v>(F peck feed rate= returned default feed rate)</v>
      </c>
      <c r="Q83">
        <f t="shared" si="1"/>
        <v>31</v>
      </c>
      <c r="S83" s="13" t="s">
        <v>530</v>
      </c>
      <c r="T83" s="25">
        <f>+T76+1</f>
        <v>15</v>
      </c>
      <c r="U83" s="25" t="s">
        <v>531</v>
      </c>
      <c r="V83" s="25">
        <f t="shared" ref="V83:W87" si="10">+V139</f>
        <v>-0.55000000000000004</v>
      </c>
      <c r="W83" s="14" t="str">
        <f t="shared" si="10"/>
        <v>(Z-hole peck drill depth)</v>
      </c>
    </row>
    <row r="84" spans="1:23" x14ac:dyDescent="0.25">
      <c r="A84" t="s">
        <v>82</v>
      </c>
      <c r="B84" s="29" t="str">
        <f t="shared" si="3"/>
        <v>#1</v>
      </c>
      <c r="C84" s="29">
        <f t="shared" si="3"/>
        <v>15</v>
      </c>
      <c r="D84" s="29" t="str">
        <f t="shared" si="3"/>
        <v>=</v>
      </c>
      <c r="E84" s="29">
        <f t="shared" si="3"/>
        <v>-14.175000000000001</v>
      </c>
      <c r="F84" s="29" t="str">
        <f t="shared" si="3"/>
        <v>(X-MILL Caster hole)</v>
      </c>
      <c r="Q84">
        <f t="shared" si="1"/>
        <v>32</v>
      </c>
      <c r="S84" s="13" t="s">
        <v>557</v>
      </c>
      <c r="T84" s="25">
        <f t="shared" ref="T84:T87" si="11">+T77+1</f>
        <v>15</v>
      </c>
      <c r="U84" s="25" t="s">
        <v>531</v>
      </c>
      <c r="V84" s="25">
        <f t="shared" si="10"/>
        <v>0.05</v>
      </c>
      <c r="W84" s="14" t="str">
        <f t="shared" si="10"/>
        <v>(R withdraw position= initial and final position)</v>
      </c>
    </row>
    <row r="85" spans="1:23" x14ac:dyDescent="0.25">
      <c r="A85" t="s">
        <v>83</v>
      </c>
      <c r="B85" s="29" t="str">
        <f t="shared" si="3"/>
        <v>#2</v>
      </c>
      <c r="C85" s="29">
        <f t="shared" si="3"/>
        <v>15</v>
      </c>
      <c r="D85" s="29" t="str">
        <f t="shared" si="3"/>
        <v>=</v>
      </c>
      <c r="E85" s="29">
        <f t="shared" si="3"/>
        <v>-0.82499999999999996</v>
      </c>
      <c r="F85" s="29" t="str">
        <f t="shared" si="3"/>
        <v>(Y-MILL Caster hole)</v>
      </c>
      <c r="Q85">
        <f t="shared" si="1"/>
        <v>33</v>
      </c>
      <c r="S85" s="13" t="s">
        <v>558</v>
      </c>
      <c r="T85" s="25">
        <f t="shared" si="11"/>
        <v>15</v>
      </c>
      <c r="U85" s="25" t="s">
        <v>531</v>
      </c>
      <c r="V85" s="25">
        <f t="shared" si="10"/>
        <v>1</v>
      </c>
      <c r="W85" s="14" t="str">
        <f t="shared" si="10"/>
        <v>(L # repeats)</v>
      </c>
    </row>
    <row r="86" spans="1:23" x14ac:dyDescent="0.25">
      <c r="A86" t="s">
        <v>84</v>
      </c>
      <c r="B86" s="29" t="str">
        <f t="shared" si="3"/>
        <v>#3</v>
      </c>
      <c r="C86" s="29">
        <f t="shared" si="3"/>
        <v>15</v>
      </c>
      <c r="D86" s="29" t="str">
        <f t="shared" si="3"/>
        <v>=</v>
      </c>
      <c r="E86" s="29">
        <f t="shared" si="3"/>
        <v>-0.55000000000000004</v>
      </c>
      <c r="F86" s="29" t="str">
        <f t="shared" si="3"/>
        <v>(Z-hole peck drill depth)</v>
      </c>
      <c r="Q86">
        <f t="shared" si="1"/>
        <v>34</v>
      </c>
      <c r="S86" s="13" t="s">
        <v>559</v>
      </c>
      <c r="T86" s="25">
        <f t="shared" si="11"/>
        <v>15</v>
      </c>
      <c r="U86" s="25" t="s">
        <v>531</v>
      </c>
      <c r="V86" s="25">
        <f t="shared" si="10"/>
        <v>0.04</v>
      </c>
      <c r="W86" s="14" t="str">
        <f t="shared" si="10"/>
        <v>(Q peck increment. # pecks = z/Q)</v>
      </c>
    </row>
    <row r="87" spans="1:23" x14ac:dyDescent="0.25">
      <c r="A87" t="s">
        <v>85</v>
      </c>
      <c r="B87" s="29" t="str">
        <f t="shared" si="3"/>
        <v>#4</v>
      </c>
      <c r="C87" s="29">
        <f t="shared" si="3"/>
        <v>15</v>
      </c>
      <c r="D87" s="29" t="str">
        <f t="shared" si="3"/>
        <v>=</v>
      </c>
      <c r="E87" s="29">
        <f t="shared" si="3"/>
        <v>0.05</v>
      </c>
      <c r="F87" s="29" t="str">
        <f t="shared" si="3"/>
        <v>(R withdraw position= initial and final position)</v>
      </c>
      <c r="Q87">
        <f t="shared" si="1"/>
        <v>35</v>
      </c>
      <c r="S87" s="13" t="s">
        <v>560</v>
      </c>
      <c r="T87" s="25">
        <f t="shared" si="11"/>
        <v>15</v>
      </c>
      <c r="U87" s="25" t="s">
        <v>531</v>
      </c>
      <c r="V87" s="25">
        <f t="shared" si="10"/>
        <v>1</v>
      </c>
      <c r="W87" s="14" t="str">
        <f t="shared" si="10"/>
        <v>(F peck feed rate= returned default feed rate)</v>
      </c>
    </row>
    <row r="88" spans="1:23" x14ac:dyDescent="0.25">
      <c r="A88" t="s">
        <v>86</v>
      </c>
      <c r="B88" s="29" t="str">
        <f t="shared" ref="B88:F119" si="12">+S85</f>
        <v>#5</v>
      </c>
      <c r="C88" s="29">
        <f t="shared" si="12"/>
        <v>15</v>
      </c>
      <c r="D88" s="29" t="str">
        <f t="shared" si="12"/>
        <v>=</v>
      </c>
      <c r="E88" s="29">
        <f t="shared" si="12"/>
        <v>1</v>
      </c>
      <c r="F88" s="29" t="str">
        <f t="shared" si="12"/>
        <v>(L # repeats)</v>
      </c>
      <c r="Q88">
        <f t="shared" si="1"/>
        <v>36</v>
      </c>
      <c r="S88" s="13" t="s">
        <v>528</v>
      </c>
      <c r="T88" s="25">
        <f>+T81+1</f>
        <v>16</v>
      </c>
      <c r="U88" s="25" t="s">
        <v>531</v>
      </c>
      <c r="V88" s="25">
        <f>+U156</f>
        <v>-14.175000000000001</v>
      </c>
      <c r="W88" s="14" t="s">
        <v>662</v>
      </c>
    </row>
    <row r="89" spans="1:23" x14ac:dyDescent="0.25">
      <c r="A89" t="s">
        <v>87</v>
      </c>
      <c r="B89" s="29" t="str">
        <f t="shared" si="12"/>
        <v>#6</v>
      </c>
      <c r="C89" s="29">
        <f t="shared" si="12"/>
        <v>15</v>
      </c>
      <c r="D89" s="29" t="str">
        <f t="shared" si="12"/>
        <v>=</v>
      </c>
      <c r="E89" s="29">
        <f t="shared" si="12"/>
        <v>0.04</v>
      </c>
      <c r="F89" s="29" t="str">
        <f t="shared" si="12"/>
        <v>(Q peck increment. # pecks = z/Q)</v>
      </c>
      <c r="Q89">
        <f t="shared" si="1"/>
        <v>37</v>
      </c>
      <c r="S89" s="13" t="s">
        <v>529</v>
      </c>
      <c r="T89" s="25">
        <f>+T82+1</f>
        <v>16</v>
      </c>
      <c r="U89" s="25" t="s">
        <v>531</v>
      </c>
      <c r="V89" s="25">
        <f>+V156</f>
        <v>-4.1749999999999998</v>
      </c>
      <c r="W89" s="14" t="s">
        <v>663</v>
      </c>
    </row>
    <row r="90" spans="1:23" x14ac:dyDescent="0.25">
      <c r="A90" t="s">
        <v>88</v>
      </c>
      <c r="B90" s="29" t="str">
        <f t="shared" si="12"/>
        <v>#7</v>
      </c>
      <c r="C90" s="29">
        <f t="shared" si="12"/>
        <v>15</v>
      </c>
      <c r="D90" s="29" t="str">
        <f t="shared" si="12"/>
        <v>=</v>
      </c>
      <c r="E90" s="29">
        <f t="shared" si="12"/>
        <v>1</v>
      </c>
      <c r="F90" s="29" t="str">
        <f t="shared" si="12"/>
        <v>(F peck feed rate= returned default feed rate)</v>
      </c>
      <c r="Q90">
        <f t="shared" si="1"/>
        <v>38</v>
      </c>
      <c r="S90" s="13" t="s">
        <v>530</v>
      </c>
      <c r="T90" s="25">
        <f>+T83+1</f>
        <v>16</v>
      </c>
      <c r="U90" s="25" t="s">
        <v>531</v>
      </c>
      <c r="V90" s="25">
        <f t="shared" ref="V90:W94" si="13">+V139</f>
        <v>-0.55000000000000004</v>
      </c>
      <c r="W90" s="14" t="str">
        <f t="shared" si="13"/>
        <v>(Z-hole peck drill depth)</v>
      </c>
    </row>
    <row r="91" spans="1:23" x14ac:dyDescent="0.25">
      <c r="A91" t="s">
        <v>89</v>
      </c>
      <c r="B91" s="29" t="str">
        <f t="shared" si="12"/>
        <v>#1</v>
      </c>
      <c r="C91" s="29">
        <f t="shared" si="12"/>
        <v>16</v>
      </c>
      <c r="D91" s="29" t="str">
        <f t="shared" si="12"/>
        <v>=</v>
      </c>
      <c r="E91" s="29">
        <f t="shared" si="12"/>
        <v>-14.175000000000001</v>
      </c>
      <c r="F91" s="29" t="str">
        <f t="shared" si="12"/>
        <v>(X-MILL Caster hole)</v>
      </c>
      <c r="Q91">
        <f t="shared" si="1"/>
        <v>39</v>
      </c>
      <c r="S91" s="13" t="s">
        <v>557</v>
      </c>
      <c r="T91" s="25">
        <f t="shared" ref="T91:T94" si="14">+T84+1</f>
        <v>16</v>
      </c>
      <c r="U91" s="25" t="s">
        <v>531</v>
      </c>
      <c r="V91" s="25">
        <f t="shared" si="13"/>
        <v>0.05</v>
      </c>
      <c r="W91" s="14" t="str">
        <f t="shared" si="13"/>
        <v>(R withdraw position= initial and final position)</v>
      </c>
    </row>
    <row r="92" spans="1:23" x14ac:dyDescent="0.25">
      <c r="A92" t="s">
        <v>90</v>
      </c>
      <c r="B92" s="29" t="str">
        <f t="shared" si="12"/>
        <v>#2</v>
      </c>
      <c r="C92" s="29">
        <f t="shared" si="12"/>
        <v>16</v>
      </c>
      <c r="D92" s="29" t="str">
        <f t="shared" si="12"/>
        <v>=</v>
      </c>
      <c r="E92" s="29">
        <f t="shared" si="12"/>
        <v>-4.1749999999999998</v>
      </c>
      <c r="F92" s="29" t="str">
        <f t="shared" si="12"/>
        <v>(Y-MILL Caster hole)</v>
      </c>
      <c r="Q92">
        <f t="shared" si="1"/>
        <v>40</v>
      </c>
      <c r="S92" s="13" t="s">
        <v>558</v>
      </c>
      <c r="T92" s="25">
        <f t="shared" si="14"/>
        <v>16</v>
      </c>
      <c r="U92" s="25" t="s">
        <v>531</v>
      </c>
      <c r="V92" s="25">
        <f t="shared" si="13"/>
        <v>1</v>
      </c>
      <c r="W92" s="14" t="str">
        <f t="shared" si="13"/>
        <v>(L # repeats)</v>
      </c>
    </row>
    <row r="93" spans="1:23" x14ac:dyDescent="0.25">
      <c r="A93" t="s">
        <v>91</v>
      </c>
      <c r="B93" s="29" t="str">
        <f t="shared" si="12"/>
        <v>#3</v>
      </c>
      <c r="C93" s="29">
        <f t="shared" si="12"/>
        <v>16</v>
      </c>
      <c r="D93" s="29" t="str">
        <f t="shared" si="12"/>
        <v>=</v>
      </c>
      <c r="E93" s="29">
        <f t="shared" si="12"/>
        <v>-0.55000000000000004</v>
      </c>
      <c r="F93" s="29" t="str">
        <f t="shared" si="12"/>
        <v>(Z-hole peck drill depth)</v>
      </c>
      <c r="Q93">
        <f t="shared" si="1"/>
        <v>41</v>
      </c>
      <c r="S93" s="13" t="s">
        <v>559</v>
      </c>
      <c r="T93" s="25">
        <f t="shared" si="14"/>
        <v>16</v>
      </c>
      <c r="U93" s="25" t="s">
        <v>531</v>
      </c>
      <c r="V93" s="25">
        <f t="shared" si="13"/>
        <v>0.04</v>
      </c>
      <c r="W93" s="14" t="str">
        <f t="shared" si="13"/>
        <v>(Q peck increment. # pecks = z/Q)</v>
      </c>
    </row>
    <row r="94" spans="1:23" x14ac:dyDescent="0.25">
      <c r="A94" t="s">
        <v>92</v>
      </c>
      <c r="B94" s="29" t="str">
        <f t="shared" si="12"/>
        <v>#4</v>
      </c>
      <c r="C94" s="29">
        <f t="shared" si="12"/>
        <v>16</v>
      </c>
      <c r="D94" s="29" t="str">
        <f t="shared" si="12"/>
        <v>=</v>
      </c>
      <c r="E94" s="29">
        <f t="shared" si="12"/>
        <v>0.05</v>
      </c>
      <c r="F94" s="29" t="str">
        <f t="shared" si="12"/>
        <v>(R withdraw position= initial and final position)</v>
      </c>
      <c r="Q94">
        <f t="shared" si="1"/>
        <v>42</v>
      </c>
      <c r="S94" s="13" t="s">
        <v>560</v>
      </c>
      <c r="T94" s="25">
        <f t="shared" si="14"/>
        <v>16</v>
      </c>
      <c r="U94" s="25" t="s">
        <v>531</v>
      </c>
      <c r="V94" s="25">
        <f t="shared" si="13"/>
        <v>1</v>
      </c>
      <c r="W94" s="14" t="str">
        <f t="shared" si="13"/>
        <v>(F peck feed rate= returned default feed rate)</v>
      </c>
    </row>
    <row r="95" spans="1:23" x14ac:dyDescent="0.25">
      <c r="A95" t="s">
        <v>93</v>
      </c>
      <c r="B95" s="29" t="str">
        <f t="shared" si="12"/>
        <v>#5</v>
      </c>
      <c r="C95" s="29">
        <f t="shared" si="12"/>
        <v>16</v>
      </c>
      <c r="D95" s="29" t="str">
        <f t="shared" si="12"/>
        <v>=</v>
      </c>
      <c r="E95" s="29">
        <f t="shared" si="12"/>
        <v>1</v>
      </c>
      <c r="F95" s="29" t="str">
        <f t="shared" si="12"/>
        <v>(L # repeats)</v>
      </c>
      <c r="Q95">
        <f t="shared" si="1"/>
        <v>43</v>
      </c>
      <c r="S95" s="13" t="s">
        <v>528</v>
      </c>
      <c r="T95" s="25">
        <f>+T88+1</f>
        <v>17</v>
      </c>
      <c r="U95" s="25" t="s">
        <v>531</v>
      </c>
      <c r="V95" s="25">
        <f>+U157</f>
        <v>-11.324999999999999</v>
      </c>
      <c r="W95" s="14" t="s">
        <v>662</v>
      </c>
    </row>
    <row r="96" spans="1:23" x14ac:dyDescent="0.25">
      <c r="A96" t="s">
        <v>94</v>
      </c>
      <c r="B96" s="29" t="str">
        <f t="shared" si="12"/>
        <v>#6</v>
      </c>
      <c r="C96" s="29">
        <f t="shared" si="12"/>
        <v>16</v>
      </c>
      <c r="D96" s="29" t="str">
        <f t="shared" si="12"/>
        <v>=</v>
      </c>
      <c r="E96" s="29">
        <f t="shared" si="12"/>
        <v>0.04</v>
      </c>
      <c r="F96" s="29" t="str">
        <f t="shared" si="12"/>
        <v>(Q peck increment. # pecks = z/Q)</v>
      </c>
      <c r="Q96">
        <f t="shared" si="1"/>
        <v>44</v>
      </c>
      <c r="S96" s="13" t="s">
        <v>529</v>
      </c>
      <c r="T96" s="25">
        <f>+T89+1</f>
        <v>17</v>
      </c>
      <c r="U96" s="25" t="s">
        <v>531</v>
      </c>
      <c r="V96" s="25">
        <f>+V157</f>
        <v>-0.82499999999999996</v>
      </c>
      <c r="W96" s="14" t="s">
        <v>663</v>
      </c>
    </row>
    <row r="97" spans="1:23" x14ac:dyDescent="0.25">
      <c r="A97" t="s">
        <v>95</v>
      </c>
      <c r="B97" s="29" t="str">
        <f t="shared" si="12"/>
        <v>#7</v>
      </c>
      <c r="C97" s="29">
        <f t="shared" si="12"/>
        <v>16</v>
      </c>
      <c r="D97" s="29" t="str">
        <f t="shared" si="12"/>
        <v>=</v>
      </c>
      <c r="E97" s="29">
        <f t="shared" si="12"/>
        <v>1</v>
      </c>
      <c r="F97" s="29" t="str">
        <f t="shared" si="12"/>
        <v>(F peck feed rate= returned default feed rate)</v>
      </c>
      <c r="Q97">
        <f t="shared" si="1"/>
        <v>45</v>
      </c>
      <c r="S97" s="13" t="s">
        <v>530</v>
      </c>
      <c r="T97" s="25">
        <f>+T90+1</f>
        <v>17</v>
      </c>
      <c r="U97" s="25" t="s">
        <v>531</v>
      </c>
      <c r="V97" s="25">
        <f t="shared" ref="V97:W101" si="15">+V139</f>
        <v>-0.55000000000000004</v>
      </c>
      <c r="W97" s="14" t="str">
        <f t="shared" si="15"/>
        <v>(Z-hole peck drill depth)</v>
      </c>
    </row>
    <row r="98" spans="1:23" x14ac:dyDescent="0.25">
      <c r="A98" t="s">
        <v>96</v>
      </c>
      <c r="B98" s="29" t="str">
        <f t="shared" si="12"/>
        <v>#1</v>
      </c>
      <c r="C98" s="29">
        <f t="shared" si="12"/>
        <v>17</v>
      </c>
      <c r="D98" s="29" t="str">
        <f t="shared" si="12"/>
        <v>=</v>
      </c>
      <c r="E98" s="29">
        <f t="shared" si="12"/>
        <v>-11.324999999999999</v>
      </c>
      <c r="F98" s="29" t="str">
        <f t="shared" si="12"/>
        <v>(X-MILL Caster hole)</v>
      </c>
      <c r="Q98">
        <f t="shared" si="1"/>
        <v>46</v>
      </c>
      <c r="S98" s="13" t="s">
        <v>557</v>
      </c>
      <c r="T98" s="25">
        <f t="shared" ref="T98:T101" si="16">+T91+1</f>
        <v>17</v>
      </c>
      <c r="U98" s="25" t="s">
        <v>531</v>
      </c>
      <c r="V98" s="25">
        <f t="shared" si="15"/>
        <v>0.05</v>
      </c>
      <c r="W98" s="14" t="str">
        <f t="shared" si="15"/>
        <v>(R withdraw position= initial and final position)</v>
      </c>
    </row>
    <row r="99" spans="1:23" x14ac:dyDescent="0.25">
      <c r="A99" t="s">
        <v>97</v>
      </c>
      <c r="B99" s="29" t="str">
        <f t="shared" si="12"/>
        <v>#2</v>
      </c>
      <c r="C99" s="29">
        <f t="shared" si="12"/>
        <v>17</v>
      </c>
      <c r="D99" s="29" t="str">
        <f t="shared" si="12"/>
        <v>=</v>
      </c>
      <c r="E99" s="29">
        <f t="shared" si="12"/>
        <v>-0.82499999999999996</v>
      </c>
      <c r="F99" s="29" t="str">
        <f t="shared" si="12"/>
        <v>(Y-MILL Caster hole)</v>
      </c>
      <c r="Q99">
        <f t="shared" si="1"/>
        <v>47</v>
      </c>
      <c r="S99" s="13" t="s">
        <v>558</v>
      </c>
      <c r="T99" s="25">
        <f t="shared" si="16"/>
        <v>17</v>
      </c>
      <c r="U99" s="25" t="s">
        <v>531</v>
      </c>
      <c r="V99" s="25">
        <f t="shared" si="15"/>
        <v>1</v>
      </c>
      <c r="W99" s="14" t="str">
        <f t="shared" si="15"/>
        <v>(L # repeats)</v>
      </c>
    </row>
    <row r="100" spans="1:23" x14ac:dyDescent="0.25">
      <c r="A100" t="s">
        <v>98</v>
      </c>
      <c r="B100" s="29" t="str">
        <f t="shared" si="12"/>
        <v>#3</v>
      </c>
      <c r="C100" s="29">
        <f t="shared" si="12"/>
        <v>17</v>
      </c>
      <c r="D100" s="29" t="str">
        <f t="shared" si="12"/>
        <v>=</v>
      </c>
      <c r="E100" s="29">
        <f t="shared" si="12"/>
        <v>-0.55000000000000004</v>
      </c>
      <c r="F100" s="29" t="str">
        <f t="shared" si="12"/>
        <v>(Z-hole peck drill depth)</v>
      </c>
      <c r="Q100">
        <f t="shared" si="1"/>
        <v>48</v>
      </c>
      <c r="S100" s="13" t="s">
        <v>559</v>
      </c>
      <c r="T100" s="25">
        <f t="shared" si="16"/>
        <v>17</v>
      </c>
      <c r="U100" s="25" t="s">
        <v>531</v>
      </c>
      <c r="V100" s="25">
        <f t="shared" si="15"/>
        <v>0.04</v>
      </c>
      <c r="W100" s="14" t="str">
        <f t="shared" si="15"/>
        <v>(Q peck increment. # pecks = z/Q)</v>
      </c>
    </row>
    <row r="101" spans="1:23" x14ac:dyDescent="0.25">
      <c r="A101" t="s">
        <v>99</v>
      </c>
      <c r="B101" s="29" t="str">
        <f t="shared" si="12"/>
        <v>#4</v>
      </c>
      <c r="C101" s="29">
        <f t="shared" si="12"/>
        <v>17</v>
      </c>
      <c r="D101" s="29" t="str">
        <f t="shared" si="12"/>
        <v>=</v>
      </c>
      <c r="E101" s="29">
        <f t="shared" si="12"/>
        <v>0.05</v>
      </c>
      <c r="F101" s="29" t="str">
        <f t="shared" si="12"/>
        <v>(R withdraw position= initial and final position)</v>
      </c>
      <c r="Q101">
        <f t="shared" si="1"/>
        <v>49</v>
      </c>
      <c r="S101" s="13" t="s">
        <v>560</v>
      </c>
      <c r="T101" s="25">
        <f t="shared" si="16"/>
        <v>17</v>
      </c>
      <c r="U101" s="25" t="s">
        <v>531</v>
      </c>
      <c r="V101" s="25">
        <f t="shared" si="15"/>
        <v>1</v>
      </c>
      <c r="W101" s="14" t="str">
        <f t="shared" si="15"/>
        <v>(F peck feed rate= returned default feed rate)</v>
      </c>
    </row>
    <row r="102" spans="1:23" x14ac:dyDescent="0.25">
      <c r="A102" t="s">
        <v>100</v>
      </c>
      <c r="B102" s="29" t="str">
        <f t="shared" si="12"/>
        <v>#5</v>
      </c>
      <c r="C102" s="29">
        <f t="shared" si="12"/>
        <v>17</v>
      </c>
      <c r="D102" s="29" t="str">
        <f t="shared" si="12"/>
        <v>=</v>
      </c>
      <c r="E102" s="29">
        <f t="shared" si="12"/>
        <v>1</v>
      </c>
      <c r="F102" s="29" t="str">
        <f t="shared" si="12"/>
        <v>(L # repeats)</v>
      </c>
      <c r="Q102">
        <f t="shared" si="1"/>
        <v>50</v>
      </c>
      <c r="S102" s="13" t="s">
        <v>528</v>
      </c>
      <c r="T102" s="25">
        <f>+T95+1</f>
        <v>18</v>
      </c>
      <c r="U102" s="25" t="s">
        <v>531</v>
      </c>
      <c r="V102" s="25">
        <f>+U158</f>
        <v>-11.324999999999999</v>
      </c>
      <c r="W102" s="14" t="s">
        <v>662</v>
      </c>
    </row>
    <row r="103" spans="1:23" x14ac:dyDescent="0.25">
      <c r="A103" t="s">
        <v>101</v>
      </c>
      <c r="B103" s="29" t="str">
        <f t="shared" si="12"/>
        <v>#6</v>
      </c>
      <c r="C103" s="29">
        <f t="shared" si="12"/>
        <v>17</v>
      </c>
      <c r="D103" s="29" t="str">
        <f t="shared" si="12"/>
        <v>=</v>
      </c>
      <c r="E103" s="29">
        <f t="shared" si="12"/>
        <v>0.04</v>
      </c>
      <c r="F103" s="29" t="str">
        <f t="shared" si="12"/>
        <v>(Q peck increment. # pecks = z/Q)</v>
      </c>
      <c r="Q103">
        <f t="shared" si="1"/>
        <v>51</v>
      </c>
      <c r="S103" s="13" t="s">
        <v>529</v>
      </c>
      <c r="T103" s="25">
        <f>+T96+1</f>
        <v>18</v>
      </c>
      <c r="U103" s="25" t="s">
        <v>531</v>
      </c>
      <c r="V103" s="25">
        <f>+V158</f>
        <v>-4.1749999999999998</v>
      </c>
      <c r="W103" s="14" t="s">
        <v>663</v>
      </c>
    </row>
    <row r="104" spans="1:23" x14ac:dyDescent="0.25">
      <c r="A104" t="s">
        <v>102</v>
      </c>
      <c r="B104" s="29" t="str">
        <f t="shared" si="12"/>
        <v>#7</v>
      </c>
      <c r="C104" s="29">
        <f t="shared" si="12"/>
        <v>17</v>
      </c>
      <c r="D104" s="29" t="str">
        <f t="shared" si="12"/>
        <v>=</v>
      </c>
      <c r="E104" s="29">
        <f t="shared" si="12"/>
        <v>1</v>
      </c>
      <c r="F104" s="29" t="str">
        <f t="shared" si="12"/>
        <v>(F peck feed rate= returned default feed rate)</v>
      </c>
      <c r="Q104">
        <f t="shared" si="1"/>
        <v>52</v>
      </c>
      <c r="S104" s="13" t="s">
        <v>530</v>
      </c>
      <c r="T104" s="25">
        <f>+T97+1</f>
        <v>18</v>
      </c>
      <c r="U104" s="25" t="s">
        <v>531</v>
      </c>
      <c r="V104" s="25">
        <f t="shared" ref="V104:W108" si="17">+V139</f>
        <v>-0.55000000000000004</v>
      </c>
      <c r="W104" s="14" t="str">
        <f t="shared" si="17"/>
        <v>(Z-hole peck drill depth)</v>
      </c>
    </row>
    <row r="105" spans="1:23" x14ac:dyDescent="0.25">
      <c r="A105" t="s">
        <v>103</v>
      </c>
      <c r="B105" s="29" t="str">
        <f t="shared" si="12"/>
        <v>#1</v>
      </c>
      <c r="C105" s="29">
        <f t="shared" si="12"/>
        <v>18</v>
      </c>
      <c r="D105" s="29" t="str">
        <f t="shared" si="12"/>
        <v>=</v>
      </c>
      <c r="E105" s="29">
        <f t="shared" si="12"/>
        <v>-11.324999999999999</v>
      </c>
      <c r="F105" s="29" t="str">
        <f t="shared" si="12"/>
        <v>(X-MILL Caster hole)</v>
      </c>
      <c r="Q105">
        <f t="shared" si="1"/>
        <v>53</v>
      </c>
      <c r="S105" s="13" t="s">
        <v>557</v>
      </c>
      <c r="T105" s="25">
        <f t="shared" ref="T105:T108" si="18">+T98+1</f>
        <v>18</v>
      </c>
      <c r="U105" s="25" t="s">
        <v>531</v>
      </c>
      <c r="V105" s="25">
        <f t="shared" si="17"/>
        <v>0.05</v>
      </c>
      <c r="W105" s="14" t="str">
        <f t="shared" si="17"/>
        <v>(R withdraw position= initial and final position)</v>
      </c>
    </row>
    <row r="106" spans="1:23" x14ac:dyDescent="0.25">
      <c r="A106" t="s">
        <v>104</v>
      </c>
      <c r="B106" s="29" t="str">
        <f t="shared" si="12"/>
        <v>#2</v>
      </c>
      <c r="C106" s="29">
        <f t="shared" si="12"/>
        <v>18</v>
      </c>
      <c r="D106" s="29" t="str">
        <f t="shared" si="12"/>
        <v>=</v>
      </c>
      <c r="E106" s="29">
        <f t="shared" si="12"/>
        <v>-4.1749999999999998</v>
      </c>
      <c r="F106" s="29" t="str">
        <f t="shared" si="12"/>
        <v>(Y-MILL Caster hole)</v>
      </c>
      <c r="Q106">
        <f t="shared" si="1"/>
        <v>54</v>
      </c>
      <c r="S106" s="13" t="s">
        <v>558</v>
      </c>
      <c r="T106" s="25">
        <f t="shared" si="18"/>
        <v>18</v>
      </c>
      <c r="U106" s="25" t="s">
        <v>531</v>
      </c>
      <c r="V106" s="25">
        <f t="shared" si="17"/>
        <v>1</v>
      </c>
      <c r="W106" s="14" t="str">
        <f t="shared" si="17"/>
        <v>(L # repeats)</v>
      </c>
    </row>
    <row r="107" spans="1:23" x14ac:dyDescent="0.25">
      <c r="A107" t="s">
        <v>105</v>
      </c>
      <c r="B107" s="29" t="str">
        <f t="shared" si="12"/>
        <v>#3</v>
      </c>
      <c r="C107" s="29">
        <f t="shared" si="12"/>
        <v>18</v>
      </c>
      <c r="D107" s="29" t="str">
        <f t="shared" si="12"/>
        <v>=</v>
      </c>
      <c r="E107" s="29">
        <f t="shared" si="12"/>
        <v>-0.55000000000000004</v>
      </c>
      <c r="F107" s="29" t="str">
        <f t="shared" si="12"/>
        <v>(Z-hole peck drill depth)</v>
      </c>
      <c r="Q107">
        <f t="shared" si="1"/>
        <v>55</v>
      </c>
      <c r="S107" s="13" t="s">
        <v>559</v>
      </c>
      <c r="T107" s="25">
        <f t="shared" si="18"/>
        <v>18</v>
      </c>
      <c r="U107" s="25" t="s">
        <v>531</v>
      </c>
      <c r="V107" s="25">
        <f t="shared" si="17"/>
        <v>0.04</v>
      </c>
      <c r="W107" s="14" t="str">
        <f t="shared" si="17"/>
        <v>(Q peck increment. # pecks = z/Q)</v>
      </c>
    </row>
    <row r="108" spans="1:23" x14ac:dyDescent="0.25">
      <c r="A108" t="s">
        <v>106</v>
      </c>
      <c r="B108" s="29" t="str">
        <f t="shared" si="12"/>
        <v>#4</v>
      </c>
      <c r="C108" s="29">
        <f t="shared" si="12"/>
        <v>18</v>
      </c>
      <c r="D108" s="29" t="str">
        <f t="shared" si="12"/>
        <v>=</v>
      </c>
      <c r="E108" s="29">
        <f t="shared" si="12"/>
        <v>0.05</v>
      </c>
      <c r="F108" s="29" t="str">
        <f t="shared" si="12"/>
        <v>(R withdraw position= initial and final position)</v>
      </c>
      <c r="Q108">
        <f t="shared" si="1"/>
        <v>56</v>
      </c>
      <c r="S108" s="13" t="s">
        <v>560</v>
      </c>
      <c r="T108" s="25">
        <f t="shared" si="18"/>
        <v>18</v>
      </c>
      <c r="U108" s="25" t="s">
        <v>531</v>
      </c>
      <c r="V108" s="25">
        <f t="shared" si="17"/>
        <v>1</v>
      </c>
      <c r="W108" s="14" t="str">
        <f t="shared" si="17"/>
        <v>(F peck feed rate= returned default feed rate)</v>
      </c>
    </row>
    <row r="109" spans="1:23" x14ac:dyDescent="0.25">
      <c r="A109" t="s">
        <v>107</v>
      </c>
      <c r="B109" s="29" t="str">
        <f t="shared" si="12"/>
        <v>#5</v>
      </c>
      <c r="C109" s="29">
        <f t="shared" si="12"/>
        <v>18</v>
      </c>
      <c r="D109" s="29" t="str">
        <f t="shared" si="12"/>
        <v>=</v>
      </c>
      <c r="E109" s="29">
        <f t="shared" si="12"/>
        <v>1</v>
      </c>
      <c r="F109" s="29" t="str">
        <f t="shared" si="12"/>
        <v>(L # repeats)</v>
      </c>
      <c r="Q109">
        <f t="shared" si="1"/>
        <v>57</v>
      </c>
      <c r="S109" s="13" t="s">
        <v>528</v>
      </c>
      <c r="T109" s="25">
        <f>+T102+1</f>
        <v>19</v>
      </c>
      <c r="U109" s="25" t="s">
        <v>531</v>
      </c>
      <c r="V109" s="25">
        <f>+U159</f>
        <v>-13.05</v>
      </c>
      <c r="W109" s="14" t="s">
        <v>664</v>
      </c>
    </row>
    <row r="110" spans="1:23" x14ac:dyDescent="0.25">
      <c r="A110" t="s">
        <v>108</v>
      </c>
      <c r="B110" s="29" t="str">
        <f t="shared" si="12"/>
        <v>#6</v>
      </c>
      <c r="C110" s="29">
        <f t="shared" si="12"/>
        <v>18</v>
      </c>
      <c r="D110" s="29" t="str">
        <f t="shared" si="12"/>
        <v>=</v>
      </c>
      <c r="E110" s="29">
        <f t="shared" si="12"/>
        <v>0.04</v>
      </c>
      <c r="F110" s="29" t="str">
        <f t="shared" si="12"/>
        <v>(Q peck increment. # pecks = z/Q)</v>
      </c>
      <c r="Q110">
        <f t="shared" si="1"/>
        <v>58</v>
      </c>
      <c r="S110" s="13" t="s">
        <v>529</v>
      </c>
      <c r="T110" s="25">
        <f>+T103+1</f>
        <v>19</v>
      </c>
      <c r="U110" s="25" t="s">
        <v>531</v>
      </c>
      <c r="V110" s="25">
        <f>+V159</f>
        <v>-0.82499999999999996</v>
      </c>
      <c r="W110" s="14" t="s">
        <v>665</v>
      </c>
    </row>
    <row r="111" spans="1:23" x14ac:dyDescent="0.25">
      <c r="A111" t="s">
        <v>109</v>
      </c>
      <c r="B111" s="29" t="str">
        <f t="shared" si="12"/>
        <v>#7</v>
      </c>
      <c r="C111" s="29">
        <f t="shared" si="12"/>
        <v>18</v>
      </c>
      <c r="D111" s="29" t="str">
        <f t="shared" si="12"/>
        <v>=</v>
      </c>
      <c r="E111" s="29">
        <f t="shared" si="12"/>
        <v>1</v>
      </c>
      <c r="F111" s="29" t="str">
        <f t="shared" si="12"/>
        <v>(F peck feed rate= returned default feed rate)</v>
      </c>
      <c r="Q111">
        <f t="shared" si="1"/>
        <v>59</v>
      </c>
      <c r="S111" s="13" t="s">
        <v>530</v>
      </c>
      <c r="T111" s="25">
        <f>+T104+1</f>
        <v>19</v>
      </c>
      <c r="U111" s="25" t="s">
        <v>531</v>
      </c>
      <c r="V111" s="25">
        <f t="shared" ref="V111:W115" si="19">+V139</f>
        <v>-0.55000000000000004</v>
      </c>
      <c r="W111" s="14" t="str">
        <f t="shared" si="19"/>
        <v>(Z-hole peck drill depth)</v>
      </c>
    </row>
    <row r="112" spans="1:23" x14ac:dyDescent="0.25">
      <c r="A112" t="s">
        <v>110</v>
      </c>
      <c r="B112" s="29" t="str">
        <f t="shared" si="12"/>
        <v>#1</v>
      </c>
      <c r="C112" s="29">
        <f t="shared" si="12"/>
        <v>19</v>
      </c>
      <c r="D112" s="29" t="str">
        <f t="shared" si="12"/>
        <v>=</v>
      </c>
      <c r="E112" s="29">
        <f t="shared" si="12"/>
        <v>-13.05</v>
      </c>
      <c r="F112" s="29" t="str">
        <f t="shared" si="12"/>
        <v>(X-BASE Caster hole)</v>
      </c>
      <c r="Q112">
        <f t="shared" si="1"/>
        <v>60</v>
      </c>
      <c r="S112" s="13" t="s">
        <v>557</v>
      </c>
      <c r="T112" s="25">
        <f t="shared" ref="T112:T115" si="20">+T105+1</f>
        <v>19</v>
      </c>
      <c r="U112" s="25" t="s">
        <v>531</v>
      </c>
      <c r="V112" s="25">
        <f t="shared" si="19"/>
        <v>0.05</v>
      </c>
      <c r="W112" s="14" t="str">
        <f t="shared" si="19"/>
        <v>(R withdraw position= initial and final position)</v>
      </c>
    </row>
    <row r="113" spans="1:23" x14ac:dyDescent="0.25">
      <c r="A113" t="s">
        <v>111</v>
      </c>
      <c r="B113" s="29" t="str">
        <f t="shared" si="12"/>
        <v>#2</v>
      </c>
      <c r="C113" s="29">
        <f t="shared" si="12"/>
        <v>19</v>
      </c>
      <c r="D113" s="29" t="str">
        <f t="shared" si="12"/>
        <v>=</v>
      </c>
      <c r="E113" s="29">
        <f t="shared" si="12"/>
        <v>-0.82499999999999996</v>
      </c>
      <c r="F113" s="29" t="str">
        <f t="shared" si="12"/>
        <v>(Y-BASE Caster hole)</v>
      </c>
      <c r="Q113">
        <f t="shared" si="1"/>
        <v>61</v>
      </c>
      <c r="S113" s="13" t="s">
        <v>558</v>
      </c>
      <c r="T113" s="25">
        <f t="shared" si="20"/>
        <v>19</v>
      </c>
      <c r="U113" s="25" t="s">
        <v>531</v>
      </c>
      <c r="V113" s="25">
        <f t="shared" si="19"/>
        <v>1</v>
      </c>
      <c r="W113" s="14" t="str">
        <f t="shared" si="19"/>
        <v>(L # repeats)</v>
      </c>
    </row>
    <row r="114" spans="1:23" x14ac:dyDescent="0.25">
      <c r="A114" t="s">
        <v>112</v>
      </c>
      <c r="B114" s="29" t="str">
        <f t="shared" si="12"/>
        <v>#3</v>
      </c>
      <c r="C114" s="29">
        <f t="shared" si="12"/>
        <v>19</v>
      </c>
      <c r="D114" s="29" t="str">
        <f t="shared" si="12"/>
        <v>=</v>
      </c>
      <c r="E114" s="29">
        <f t="shared" si="12"/>
        <v>-0.55000000000000004</v>
      </c>
      <c r="F114" s="29" t="str">
        <f t="shared" si="12"/>
        <v>(Z-hole peck drill depth)</v>
      </c>
      <c r="Q114">
        <f t="shared" si="1"/>
        <v>62</v>
      </c>
      <c r="S114" s="13" t="s">
        <v>559</v>
      </c>
      <c r="T114" s="25">
        <f t="shared" si="20"/>
        <v>19</v>
      </c>
      <c r="U114" s="25" t="s">
        <v>531</v>
      </c>
      <c r="V114" s="25">
        <f t="shared" si="19"/>
        <v>0.04</v>
      </c>
      <c r="W114" s="14" t="str">
        <f t="shared" si="19"/>
        <v>(Q peck increment. # pecks = z/Q)</v>
      </c>
    </row>
    <row r="115" spans="1:23" x14ac:dyDescent="0.25">
      <c r="A115" t="s">
        <v>113</v>
      </c>
      <c r="B115" s="29" t="str">
        <f t="shared" si="12"/>
        <v>#4</v>
      </c>
      <c r="C115" s="29">
        <f t="shared" si="12"/>
        <v>19</v>
      </c>
      <c r="D115" s="29" t="str">
        <f t="shared" si="12"/>
        <v>=</v>
      </c>
      <c r="E115" s="29">
        <f t="shared" si="12"/>
        <v>0.05</v>
      </c>
      <c r="F115" s="29" t="str">
        <f t="shared" si="12"/>
        <v>(R withdraw position= initial and final position)</v>
      </c>
      <c r="Q115">
        <f t="shared" si="1"/>
        <v>63</v>
      </c>
      <c r="S115" s="13" t="s">
        <v>560</v>
      </c>
      <c r="T115" s="25">
        <f t="shared" si="20"/>
        <v>19</v>
      </c>
      <c r="U115" s="25" t="s">
        <v>531</v>
      </c>
      <c r="V115" s="25">
        <f t="shared" si="19"/>
        <v>1</v>
      </c>
      <c r="W115" s="14" t="str">
        <f t="shared" si="19"/>
        <v>(F peck feed rate= returned default feed rate)</v>
      </c>
    </row>
    <row r="116" spans="1:23" x14ac:dyDescent="0.25">
      <c r="A116" t="s">
        <v>114</v>
      </c>
      <c r="B116" s="29" t="str">
        <f t="shared" si="12"/>
        <v>#5</v>
      </c>
      <c r="C116" s="29">
        <f t="shared" si="12"/>
        <v>19</v>
      </c>
      <c r="D116" s="29" t="str">
        <f t="shared" si="12"/>
        <v>=</v>
      </c>
      <c r="E116" s="29">
        <f t="shared" si="12"/>
        <v>1</v>
      </c>
      <c r="F116" s="29" t="str">
        <f t="shared" si="12"/>
        <v>(L # repeats)</v>
      </c>
      <c r="Q116">
        <f t="shared" si="1"/>
        <v>64</v>
      </c>
      <c r="S116" s="13" t="s">
        <v>528</v>
      </c>
      <c r="T116" s="25">
        <f>+T109+1</f>
        <v>20</v>
      </c>
      <c r="U116" s="25" t="s">
        <v>531</v>
      </c>
      <c r="V116" s="25">
        <f>+U160</f>
        <v>-13.05</v>
      </c>
      <c r="W116" s="14" t="s">
        <v>664</v>
      </c>
    </row>
    <row r="117" spans="1:23" x14ac:dyDescent="0.25">
      <c r="A117" t="s">
        <v>115</v>
      </c>
      <c r="B117" s="29" t="str">
        <f t="shared" si="12"/>
        <v>#6</v>
      </c>
      <c r="C117" s="29">
        <f t="shared" si="12"/>
        <v>19</v>
      </c>
      <c r="D117" s="29" t="str">
        <f t="shared" si="12"/>
        <v>=</v>
      </c>
      <c r="E117" s="29">
        <f t="shared" si="12"/>
        <v>0.04</v>
      </c>
      <c r="F117" s="29" t="str">
        <f t="shared" si="12"/>
        <v>(Q peck increment. # pecks = z/Q)</v>
      </c>
      <c r="Q117">
        <f t="shared" si="1"/>
        <v>65</v>
      </c>
      <c r="S117" s="13" t="s">
        <v>529</v>
      </c>
      <c r="T117" s="25">
        <f>+T110+1</f>
        <v>20</v>
      </c>
      <c r="U117" s="25" t="s">
        <v>531</v>
      </c>
      <c r="V117" s="25">
        <f>+V160</f>
        <v>-4.1749999999999998</v>
      </c>
      <c r="W117" s="14" t="s">
        <v>665</v>
      </c>
    </row>
    <row r="118" spans="1:23" x14ac:dyDescent="0.25">
      <c r="A118" t="s">
        <v>116</v>
      </c>
      <c r="B118" s="29" t="str">
        <f t="shared" si="12"/>
        <v>#7</v>
      </c>
      <c r="C118" s="29">
        <f t="shared" si="12"/>
        <v>19</v>
      </c>
      <c r="D118" s="29" t="str">
        <f t="shared" si="12"/>
        <v>=</v>
      </c>
      <c r="E118" s="29">
        <f t="shared" si="12"/>
        <v>1</v>
      </c>
      <c r="F118" s="29" t="str">
        <f t="shared" si="12"/>
        <v>(F peck feed rate= returned default feed rate)</v>
      </c>
      <c r="Q118">
        <f t="shared" ref="Q118:Q136" si="21">1+Q117</f>
        <v>66</v>
      </c>
      <c r="S118" s="13" t="s">
        <v>530</v>
      </c>
      <c r="T118" s="25">
        <f>+T111+1</f>
        <v>20</v>
      </c>
      <c r="U118" s="25" t="s">
        <v>531</v>
      </c>
      <c r="V118" s="25">
        <f t="shared" ref="V118:W122" si="22">+V139</f>
        <v>-0.55000000000000004</v>
      </c>
      <c r="W118" s="14" t="str">
        <f t="shared" si="22"/>
        <v>(Z-hole peck drill depth)</v>
      </c>
    </row>
    <row r="119" spans="1:23" x14ac:dyDescent="0.25">
      <c r="A119" t="s">
        <v>117</v>
      </c>
      <c r="B119" s="29" t="str">
        <f t="shared" si="12"/>
        <v>#1</v>
      </c>
      <c r="C119" s="29">
        <f t="shared" si="12"/>
        <v>20</v>
      </c>
      <c r="D119" s="29" t="str">
        <f t="shared" si="12"/>
        <v>=</v>
      </c>
      <c r="E119" s="29">
        <f t="shared" si="12"/>
        <v>-13.05</v>
      </c>
      <c r="F119" s="29" t="str">
        <f t="shared" si="12"/>
        <v>(X-BASE Caster hole)</v>
      </c>
      <c r="Q119">
        <f t="shared" si="21"/>
        <v>67</v>
      </c>
      <c r="S119" s="13" t="s">
        <v>557</v>
      </c>
      <c r="T119" s="25">
        <f t="shared" ref="T119:T122" si="23">+T112+1</f>
        <v>20</v>
      </c>
      <c r="U119" s="25" t="s">
        <v>531</v>
      </c>
      <c r="V119" s="25">
        <f t="shared" si="22"/>
        <v>0.05</v>
      </c>
      <c r="W119" s="14" t="str">
        <f t="shared" si="22"/>
        <v>(R withdraw position= initial and final position)</v>
      </c>
    </row>
    <row r="120" spans="1:23" x14ac:dyDescent="0.25">
      <c r="A120" t="s">
        <v>118</v>
      </c>
      <c r="B120" s="29" t="str">
        <f t="shared" ref="B120:F139" si="24">+S117</f>
        <v>#2</v>
      </c>
      <c r="C120" s="29">
        <f t="shared" si="24"/>
        <v>20</v>
      </c>
      <c r="D120" s="29" t="str">
        <f t="shared" si="24"/>
        <v>=</v>
      </c>
      <c r="E120" s="29">
        <f t="shared" si="24"/>
        <v>-4.1749999999999998</v>
      </c>
      <c r="F120" s="29" t="str">
        <f t="shared" si="24"/>
        <v>(Y-BASE Caster hole)</v>
      </c>
      <c r="Q120">
        <f t="shared" si="21"/>
        <v>68</v>
      </c>
      <c r="S120" s="13" t="s">
        <v>558</v>
      </c>
      <c r="T120" s="25">
        <f t="shared" si="23"/>
        <v>20</v>
      </c>
      <c r="U120" s="25" t="s">
        <v>531</v>
      </c>
      <c r="V120" s="25">
        <f t="shared" si="22"/>
        <v>1</v>
      </c>
      <c r="W120" s="14" t="str">
        <f t="shared" si="22"/>
        <v>(L # repeats)</v>
      </c>
    </row>
    <row r="121" spans="1:23" x14ac:dyDescent="0.25">
      <c r="A121" t="s">
        <v>119</v>
      </c>
      <c r="B121" s="29" t="str">
        <f t="shared" si="24"/>
        <v>#3</v>
      </c>
      <c r="C121" s="29">
        <f t="shared" si="24"/>
        <v>20</v>
      </c>
      <c r="D121" s="29" t="str">
        <f t="shared" si="24"/>
        <v>=</v>
      </c>
      <c r="E121" s="29">
        <f t="shared" si="24"/>
        <v>-0.55000000000000004</v>
      </c>
      <c r="F121" s="29" t="str">
        <f t="shared" si="24"/>
        <v>(Z-hole peck drill depth)</v>
      </c>
      <c r="Q121">
        <f t="shared" si="21"/>
        <v>69</v>
      </c>
      <c r="S121" s="13" t="s">
        <v>559</v>
      </c>
      <c r="T121" s="25">
        <f t="shared" si="23"/>
        <v>20</v>
      </c>
      <c r="U121" s="25" t="s">
        <v>531</v>
      </c>
      <c r="V121" s="25">
        <f t="shared" si="22"/>
        <v>0.04</v>
      </c>
      <c r="W121" s="14" t="str">
        <f t="shared" si="22"/>
        <v>(Q peck increment. # pecks = z/Q)</v>
      </c>
    </row>
    <row r="122" spans="1:23" x14ac:dyDescent="0.25">
      <c r="A122" t="s">
        <v>120</v>
      </c>
      <c r="B122" s="29" t="str">
        <f t="shared" si="24"/>
        <v>#4</v>
      </c>
      <c r="C122" s="29">
        <f t="shared" si="24"/>
        <v>20</v>
      </c>
      <c r="D122" s="29" t="str">
        <f t="shared" si="24"/>
        <v>=</v>
      </c>
      <c r="E122" s="29">
        <f t="shared" si="24"/>
        <v>0.05</v>
      </c>
      <c r="F122" s="29" t="str">
        <f t="shared" si="24"/>
        <v>(R withdraw position= initial and final position)</v>
      </c>
      <c r="Q122">
        <f t="shared" si="21"/>
        <v>70</v>
      </c>
      <c r="S122" s="13" t="s">
        <v>560</v>
      </c>
      <c r="T122" s="25">
        <f t="shared" si="23"/>
        <v>20</v>
      </c>
      <c r="U122" s="25" t="s">
        <v>531</v>
      </c>
      <c r="V122" s="25">
        <f t="shared" si="22"/>
        <v>1</v>
      </c>
      <c r="W122" s="14" t="str">
        <f t="shared" si="22"/>
        <v>(F peck feed rate= returned default feed rate)</v>
      </c>
    </row>
    <row r="123" spans="1:23" x14ac:dyDescent="0.25">
      <c r="A123" t="s">
        <v>121</v>
      </c>
      <c r="B123" s="29" t="str">
        <f t="shared" si="24"/>
        <v>#5</v>
      </c>
      <c r="C123" s="29">
        <f t="shared" si="24"/>
        <v>20</v>
      </c>
      <c r="D123" s="29" t="str">
        <f t="shared" si="24"/>
        <v>=</v>
      </c>
      <c r="E123" s="29">
        <f t="shared" si="24"/>
        <v>1</v>
      </c>
      <c r="F123" s="29" t="str">
        <f t="shared" si="24"/>
        <v>(L # repeats)</v>
      </c>
      <c r="Q123">
        <f t="shared" si="21"/>
        <v>71</v>
      </c>
      <c r="S123" s="13" t="s">
        <v>528</v>
      </c>
      <c r="T123" s="25">
        <f>+T116+1</f>
        <v>21</v>
      </c>
      <c r="U123" s="25" t="s">
        <v>531</v>
      </c>
      <c r="V123" s="25">
        <f>+U161</f>
        <v>-10.199999999999999</v>
      </c>
      <c r="W123" s="14" t="s">
        <v>664</v>
      </c>
    </row>
    <row r="124" spans="1:23" x14ac:dyDescent="0.25">
      <c r="A124" t="s">
        <v>122</v>
      </c>
      <c r="B124" s="29" t="str">
        <f t="shared" si="24"/>
        <v>#6</v>
      </c>
      <c r="C124" s="29">
        <f t="shared" si="24"/>
        <v>20</v>
      </c>
      <c r="D124" s="29" t="str">
        <f t="shared" si="24"/>
        <v>=</v>
      </c>
      <c r="E124" s="29">
        <f t="shared" si="24"/>
        <v>0.04</v>
      </c>
      <c r="F124" s="29" t="str">
        <f t="shared" si="24"/>
        <v>(Q peck increment. # pecks = z/Q)</v>
      </c>
      <c r="Q124">
        <f t="shared" si="21"/>
        <v>72</v>
      </c>
      <c r="S124" s="13" t="s">
        <v>529</v>
      </c>
      <c r="T124" s="25">
        <f>+T117+1</f>
        <v>21</v>
      </c>
      <c r="U124" s="25" t="s">
        <v>531</v>
      </c>
      <c r="V124" s="25">
        <f>+V161</f>
        <v>-0.82499999999999996</v>
      </c>
      <c r="W124" s="14" t="s">
        <v>665</v>
      </c>
    </row>
    <row r="125" spans="1:23" x14ac:dyDescent="0.25">
      <c r="A125" t="s">
        <v>123</v>
      </c>
      <c r="B125" s="29" t="str">
        <f t="shared" si="24"/>
        <v>#7</v>
      </c>
      <c r="C125" s="29">
        <f t="shared" si="24"/>
        <v>20</v>
      </c>
      <c r="D125" s="29" t="str">
        <f t="shared" si="24"/>
        <v>=</v>
      </c>
      <c r="E125" s="29">
        <f t="shared" si="24"/>
        <v>1</v>
      </c>
      <c r="F125" s="29" t="str">
        <f t="shared" si="24"/>
        <v>(F peck feed rate= returned default feed rate)</v>
      </c>
      <c r="Q125">
        <f t="shared" si="21"/>
        <v>73</v>
      </c>
      <c r="S125" s="13" t="s">
        <v>530</v>
      </c>
      <c r="T125" s="25">
        <f>+T118+1</f>
        <v>21</v>
      </c>
      <c r="U125" s="25" t="s">
        <v>531</v>
      </c>
      <c r="V125" s="25">
        <f t="shared" ref="V125:W129" si="25">+V139</f>
        <v>-0.55000000000000004</v>
      </c>
      <c r="W125" s="14" t="str">
        <f t="shared" si="25"/>
        <v>(Z-hole peck drill depth)</v>
      </c>
    </row>
    <row r="126" spans="1:23" x14ac:dyDescent="0.25">
      <c r="A126" t="s">
        <v>124</v>
      </c>
      <c r="B126" s="29" t="str">
        <f t="shared" si="24"/>
        <v>#1</v>
      </c>
      <c r="C126" s="29">
        <f t="shared" si="24"/>
        <v>21</v>
      </c>
      <c r="D126" s="29" t="str">
        <f t="shared" si="24"/>
        <v>=</v>
      </c>
      <c r="E126" s="29">
        <f t="shared" si="24"/>
        <v>-10.199999999999999</v>
      </c>
      <c r="F126" s="29" t="str">
        <f t="shared" si="24"/>
        <v>(X-BASE Caster hole)</v>
      </c>
      <c r="Q126">
        <f t="shared" si="21"/>
        <v>74</v>
      </c>
      <c r="S126" s="13" t="s">
        <v>557</v>
      </c>
      <c r="T126" s="25">
        <f t="shared" ref="T126:T136" si="26">+T119+1</f>
        <v>21</v>
      </c>
      <c r="U126" s="25" t="s">
        <v>531</v>
      </c>
      <c r="V126" s="25">
        <f t="shared" si="25"/>
        <v>0.05</v>
      </c>
      <c r="W126" s="14" t="str">
        <f t="shared" si="25"/>
        <v>(R withdraw position= initial and final position)</v>
      </c>
    </row>
    <row r="127" spans="1:23" x14ac:dyDescent="0.25">
      <c r="A127" t="s">
        <v>125</v>
      </c>
      <c r="B127" s="29" t="str">
        <f t="shared" si="24"/>
        <v>#2</v>
      </c>
      <c r="C127" s="29">
        <f t="shared" si="24"/>
        <v>21</v>
      </c>
      <c r="D127" s="29" t="str">
        <f t="shared" si="24"/>
        <v>=</v>
      </c>
      <c r="E127" s="29">
        <f t="shared" si="24"/>
        <v>-0.82499999999999996</v>
      </c>
      <c r="F127" s="29" t="str">
        <f t="shared" si="24"/>
        <v>(Y-BASE Caster hole)</v>
      </c>
      <c r="Q127">
        <f t="shared" si="21"/>
        <v>75</v>
      </c>
      <c r="S127" s="13" t="s">
        <v>558</v>
      </c>
      <c r="T127" s="25">
        <f t="shared" si="26"/>
        <v>21</v>
      </c>
      <c r="U127" s="25" t="s">
        <v>531</v>
      </c>
      <c r="V127" s="25">
        <f t="shared" si="25"/>
        <v>1</v>
      </c>
      <c r="W127" s="14" t="str">
        <f t="shared" si="25"/>
        <v>(L # repeats)</v>
      </c>
    </row>
    <row r="128" spans="1:23" x14ac:dyDescent="0.25">
      <c r="A128" t="s">
        <v>126</v>
      </c>
      <c r="B128" s="29" t="str">
        <f t="shared" si="24"/>
        <v>#3</v>
      </c>
      <c r="C128" s="29">
        <f t="shared" si="24"/>
        <v>21</v>
      </c>
      <c r="D128" s="29" t="str">
        <f t="shared" si="24"/>
        <v>=</v>
      </c>
      <c r="E128" s="29">
        <f t="shared" si="24"/>
        <v>-0.55000000000000004</v>
      </c>
      <c r="F128" s="29" t="str">
        <f t="shared" si="24"/>
        <v>(Z-hole peck drill depth)</v>
      </c>
      <c r="Q128">
        <f t="shared" si="21"/>
        <v>76</v>
      </c>
      <c r="S128" s="13" t="s">
        <v>559</v>
      </c>
      <c r="T128" s="25">
        <f t="shared" si="26"/>
        <v>21</v>
      </c>
      <c r="U128" s="25" t="s">
        <v>531</v>
      </c>
      <c r="V128" s="25">
        <f t="shared" si="25"/>
        <v>0.04</v>
      </c>
      <c r="W128" s="14" t="str">
        <f t="shared" si="25"/>
        <v>(Q peck increment. # pecks = z/Q)</v>
      </c>
    </row>
    <row r="129" spans="1:23" x14ac:dyDescent="0.25">
      <c r="A129" t="s">
        <v>127</v>
      </c>
      <c r="B129" s="29" t="str">
        <f t="shared" si="24"/>
        <v>#4</v>
      </c>
      <c r="C129" s="29">
        <f t="shared" si="24"/>
        <v>21</v>
      </c>
      <c r="D129" s="29" t="str">
        <f t="shared" si="24"/>
        <v>=</v>
      </c>
      <c r="E129" s="29">
        <f t="shared" si="24"/>
        <v>0.05</v>
      </c>
      <c r="F129" s="29" t="str">
        <f t="shared" si="24"/>
        <v>(R withdraw position= initial and final position)</v>
      </c>
      <c r="Q129">
        <f t="shared" si="21"/>
        <v>77</v>
      </c>
      <c r="S129" s="13" t="s">
        <v>560</v>
      </c>
      <c r="T129" s="25">
        <f t="shared" si="26"/>
        <v>21</v>
      </c>
      <c r="U129" s="25" t="s">
        <v>531</v>
      </c>
      <c r="V129" s="25">
        <f t="shared" si="25"/>
        <v>1</v>
      </c>
      <c r="W129" s="14" t="str">
        <f t="shared" si="25"/>
        <v>(F peck feed rate= returned default feed rate)</v>
      </c>
    </row>
    <row r="130" spans="1:23" x14ac:dyDescent="0.25">
      <c r="A130" t="s">
        <v>128</v>
      </c>
      <c r="B130" s="29" t="str">
        <f t="shared" si="24"/>
        <v>#5</v>
      </c>
      <c r="C130" s="29">
        <f t="shared" si="24"/>
        <v>21</v>
      </c>
      <c r="D130" s="29" t="str">
        <f t="shared" si="24"/>
        <v>=</v>
      </c>
      <c r="E130" s="29">
        <f t="shared" si="24"/>
        <v>1</v>
      </c>
      <c r="F130" s="29" t="str">
        <f t="shared" si="24"/>
        <v>(L # repeats)</v>
      </c>
      <c r="Q130">
        <f t="shared" si="21"/>
        <v>78</v>
      </c>
      <c r="S130" s="13" t="s">
        <v>528</v>
      </c>
      <c r="T130" s="25">
        <f t="shared" si="26"/>
        <v>22</v>
      </c>
      <c r="U130" s="25" t="s">
        <v>531</v>
      </c>
      <c r="V130" s="25">
        <f>+U162</f>
        <v>-10.199999999999999</v>
      </c>
      <c r="W130" s="14" t="s">
        <v>664</v>
      </c>
    </row>
    <row r="131" spans="1:23" x14ac:dyDescent="0.25">
      <c r="A131" t="s">
        <v>129</v>
      </c>
      <c r="B131" s="29" t="str">
        <f t="shared" si="24"/>
        <v>#6</v>
      </c>
      <c r="C131" s="29">
        <f t="shared" si="24"/>
        <v>21</v>
      </c>
      <c r="D131" s="29" t="str">
        <f t="shared" si="24"/>
        <v>=</v>
      </c>
      <c r="E131" s="29">
        <f t="shared" si="24"/>
        <v>0.04</v>
      </c>
      <c r="F131" s="29" t="str">
        <f t="shared" si="24"/>
        <v>(Q peck increment. # pecks = z/Q)</v>
      </c>
      <c r="Q131">
        <f t="shared" si="21"/>
        <v>79</v>
      </c>
      <c r="S131" s="13" t="s">
        <v>529</v>
      </c>
      <c r="T131" s="25">
        <f t="shared" si="26"/>
        <v>22</v>
      </c>
      <c r="U131" s="25" t="s">
        <v>531</v>
      </c>
      <c r="V131" s="25">
        <f>+V162</f>
        <v>-4.1749999999999998</v>
      </c>
      <c r="W131" s="14" t="s">
        <v>665</v>
      </c>
    </row>
    <row r="132" spans="1:23" x14ac:dyDescent="0.25">
      <c r="A132" t="s">
        <v>130</v>
      </c>
      <c r="B132" s="29" t="str">
        <f t="shared" si="24"/>
        <v>#7</v>
      </c>
      <c r="C132" s="29">
        <f t="shared" si="24"/>
        <v>21</v>
      </c>
      <c r="D132" s="29" t="str">
        <f t="shared" si="24"/>
        <v>=</v>
      </c>
      <c r="E132" s="29">
        <f t="shared" si="24"/>
        <v>1</v>
      </c>
      <c r="F132" s="29" t="str">
        <f t="shared" si="24"/>
        <v>(F peck feed rate= returned default feed rate)</v>
      </c>
      <c r="Q132">
        <f t="shared" si="21"/>
        <v>80</v>
      </c>
      <c r="S132" s="13" t="s">
        <v>530</v>
      </c>
      <c r="T132" s="25">
        <f t="shared" si="26"/>
        <v>22</v>
      </c>
      <c r="U132" s="25" t="s">
        <v>531</v>
      </c>
      <c r="V132" s="25">
        <f t="shared" ref="V132:W136" si="27">+V139</f>
        <v>-0.55000000000000004</v>
      </c>
      <c r="W132" s="14" t="str">
        <f t="shared" si="27"/>
        <v>(Z-hole peck drill depth)</v>
      </c>
    </row>
    <row r="133" spans="1:23" x14ac:dyDescent="0.25">
      <c r="A133" t="s">
        <v>131</v>
      </c>
      <c r="B133" s="29" t="str">
        <f t="shared" si="24"/>
        <v>#1</v>
      </c>
      <c r="C133" s="29">
        <f t="shared" si="24"/>
        <v>22</v>
      </c>
      <c r="D133" s="29" t="str">
        <f t="shared" si="24"/>
        <v>=</v>
      </c>
      <c r="E133" s="29">
        <f t="shared" si="24"/>
        <v>-10.199999999999999</v>
      </c>
      <c r="F133" s="29" t="str">
        <f t="shared" si="24"/>
        <v>(X-BASE Caster hole)</v>
      </c>
      <c r="Q133">
        <f t="shared" si="21"/>
        <v>81</v>
      </c>
      <c r="S133" s="13" t="s">
        <v>557</v>
      </c>
      <c r="T133" s="25">
        <f t="shared" si="26"/>
        <v>22</v>
      </c>
      <c r="U133" s="25" t="s">
        <v>531</v>
      </c>
      <c r="V133" s="25">
        <f t="shared" si="27"/>
        <v>0.05</v>
      </c>
      <c r="W133" s="14" t="str">
        <f t="shared" si="27"/>
        <v>(R withdraw position= initial and final position)</v>
      </c>
    </row>
    <row r="134" spans="1:23" x14ac:dyDescent="0.25">
      <c r="A134" t="s">
        <v>132</v>
      </c>
      <c r="B134" s="29" t="str">
        <f t="shared" si="24"/>
        <v>#2</v>
      </c>
      <c r="C134" s="29">
        <f t="shared" si="24"/>
        <v>22</v>
      </c>
      <c r="D134" s="29" t="str">
        <f t="shared" si="24"/>
        <v>=</v>
      </c>
      <c r="E134" s="29">
        <f t="shared" si="24"/>
        <v>-4.1749999999999998</v>
      </c>
      <c r="F134" s="29" t="str">
        <f t="shared" si="24"/>
        <v>(Y-BASE Caster hole)</v>
      </c>
      <c r="Q134">
        <f t="shared" si="21"/>
        <v>82</v>
      </c>
      <c r="S134" s="13" t="s">
        <v>558</v>
      </c>
      <c r="T134" s="25">
        <f t="shared" si="26"/>
        <v>22</v>
      </c>
      <c r="U134" s="25" t="s">
        <v>531</v>
      </c>
      <c r="V134" s="25">
        <f t="shared" si="27"/>
        <v>1</v>
      </c>
      <c r="W134" s="14" t="str">
        <f t="shared" si="27"/>
        <v>(L # repeats)</v>
      </c>
    </row>
    <row r="135" spans="1:23" x14ac:dyDescent="0.25">
      <c r="A135" t="s">
        <v>133</v>
      </c>
      <c r="B135" s="29" t="str">
        <f t="shared" si="24"/>
        <v>#3</v>
      </c>
      <c r="C135" s="29">
        <f t="shared" si="24"/>
        <v>22</v>
      </c>
      <c r="D135" s="29" t="str">
        <f t="shared" si="24"/>
        <v>=</v>
      </c>
      <c r="E135" s="29">
        <f t="shared" si="24"/>
        <v>-0.55000000000000004</v>
      </c>
      <c r="F135" s="29" t="str">
        <f t="shared" si="24"/>
        <v>(Z-hole peck drill depth)</v>
      </c>
      <c r="Q135">
        <f t="shared" si="21"/>
        <v>83</v>
      </c>
      <c r="S135" s="13" t="s">
        <v>559</v>
      </c>
      <c r="T135" s="25">
        <f t="shared" si="26"/>
        <v>22</v>
      </c>
      <c r="U135" s="25" t="s">
        <v>531</v>
      </c>
      <c r="V135" s="25">
        <f t="shared" si="27"/>
        <v>0.04</v>
      </c>
      <c r="W135" s="14" t="str">
        <f t="shared" si="27"/>
        <v>(Q peck increment. # pecks = z/Q)</v>
      </c>
    </row>
    <row r="136" spans="1:23" x14ac:dyDescent="0.25">
      <c r="A136" t="s">
        <v>134</v>
      </c>
      <c r="B136" s="29" t="str">
        <f t="shared" si="24"/>
        <v>#4</v>
      </c>
      <c r="C136" s="29">
        <f t="shared" si="24"/>
        <v>22</v>
      </c>
      <c r="D136" s="29" t="str">
        <f t="shared" si="24"/>
        <v>=</v>
      </c>
      <c r="E136" s="29">
        <f t="shared" si="24"/>
        <v>0.05</v>
      </c>
      <c r="F136" s="29" t="str">
        <f t="shared" si="24"/>
        <v>(R withdraw position= initial and final position)</v>
      </c>
      <c r="Q136">
        <f t="shared" si="21"/>
        <v>84</v>
      </c>
      <c r="S136" s="17" t="s">
        <v>560</v>
      </c>
      <c r="T136" s="6">
        <f t="shared" si="26"/>
        <v>22</v>
      </c>
      <c r="U136" s="6" t="s">
        <v>531</v>
      </c>
      <c r="V136" s="6">
        <f t="shared" si="27"/>
        <v>1</v>
      </c>
      <c r="W136" s="18" t="str">
        <f t="shared" si="27"/>
        <v>(F peck feed rate= returned default feed rate)</v>
      </c>
    </row>
    <row r="137" spans="1:23" x14ac:dyDescent="0.25">
      <c r="A137" s="26" t="s">
        <v>135</v>
      </c>
      <c r="B137" s="29" t="str">
        <f t="shared" si="24"/>
        <v>#5</v>
      </c>
      <c r="C137" s="29">
        <f t="shared" si="24"/>
        <v>22</v>
      </c>
      <c r="D137" s="29" t="str">
        <f t="shared" si="24"/>
        <v>=</v>
      </c>
      <c r="E137" s="29">
        <f t="shared" si="24"/>
        <v>1</v>
      </c>
      <c r="F137" s="29" t="str">
        <f t="shared" si="24"/>
        <v>(L # repeats)</v>
      </c>
    </row>
    <row r="138" spans="1:23" x14ac:dyDescent="0.25">
      <c r="A138" t="s">
        <v>136</v>
      </c>
      <c r="B138" s="29" t="str">
        <f t="shared" si="24"/>
        <v>#6</v>
      </c>
      <c r="C138" s="29">
        <f t="shared" si="24"/>
        <v>22</v>
      </c>
      <c r="D138" s="29" t="str">
        <f t="shared" si="24"/>
        <v>=</v>
      </c>
      <c r="E138" s="29">
        <f t="shared" si="24"/>
        <v>0.04</v>
      </c>
      <c r="F138" s="29" t="str">
        <f t="shared" si="24"/>
        <v>(Q peck increment. # pecks = z/Q)</v>
      </c>
      <c r="T138" s="10" t="s">
        <v>671</v>
      </c>
      <c r="U138" s="10" t="s">
        <v>671</v>
      </c>
      <c r="V138" s="10" t="s">
        <v>671</v>
      </c>
      <c r="W138" s="10" t="s">
        <v>671</v>
      </c>
    </row>
    <row r="139" spans="1:23" x14ac:dyDescent="0.25">
      <c r="A139" t="s">
        <v>137</v>
      </c>
      <c r="B139" s="29" t="str">
        <f t="shared" si="24"/>
        <v>#7</v>
      </c>
      <c r="C139" s="29">
        <f t="shared" si="24"/>
        <v>22</v>
      </c>
      <c r="D139" s="29" t="str">
        <f t="shared" si="24"/>
        <v>=</v>
      </c>
      <c r="E139" s="29">
        <f t="shared" si="24"/>
        <v>1</v>
      </c>
      <c r="F139" s="29" t="str">
        <f t="shared" si="24"/>
        <v>(F peck feed rate= returned default feed rate)</v>
      </c>
      <c r="T139" s="10" t="s">
        <v>671</v>
      </c>
      <c r="V139" s="2">
        <v>-0.55000000000000004</v>
      </c>
      <c r="W139" s="25" t="s">
        <v>699</v>
      </c>
    </row>
    <row r="140" spans="1:23" x14ac:dyDescent="0.25">
      <c r="A140" t="s">
        <v>138</v>
      </c>
      <c r="B140" s="5" t="s">
        <v>548</v>
      </c>
      <c r="C140" s="5"/>
      <c r="D140" s="5"/>
      <c r="E140" s="5"/>
      <c r="F140" s="5" t="s">
        <v>645</v>
      </c>
      <c r="T140" s="10" t="s">
        <v>671</v>
      </c>
      <c r="V140" s="2">
        <v>0.05</v>
      </c>
      <c r="W140" s="25" t="s">
        <v>659</v>
      </c>
    </row>
    <row r="141" spans="1:23" x14ac:dyDescent="0.25">
      <c r="A141" t="s">
        <v>139</v>
      </c>
      <c r="T141" s="10" t="s">
        <v>671</v>
      </c>
      <c r="V141" s="2">
        <v>1</v>
      </c>
      <c r="W141" s="25" t="s">
        <v>642</v>
      </c>
    </row>
    <row r="142" spans="1:23" x14ac:dyDescent="0.25">
      <c r="A142" t="s">
        <v>140</v>
      </c>
      <c r="B142" t="s">
        <v>646</v>
      </c>
      <c r="T142" s="10" t="s">
        <v>671</v>
      </c>
      <c r="V142" s="2">
        <v>0.04</v>
      </c>
      <c r="W142" s="25" t="s">
        <v>661</v>
      </c>
    </row>
    <row r="143" spans="1:23" x14ac:dyDescent="0.25">
      <c r="A143" t="s">
        <v>141</v>
      </c>
      <c r="C143" t="s">
        <v>590</v>
      </c>
      <c r="T143" s="10" t="s">
        <v>671</v>
      </c>
      <c r="V143" s="2">
        <v>1</v>
      </c>
      <c r="W143" s="25" t="s">
        <v>660</v>
      </c>
    </row>
    <row r="144" spans="1:23" x14ac:dyDescent="0.25">
      <c r="A144" t="s">
        <v>142</v>
      </c>
      <c r="C144" t="s">
        <v>591</v>
      </c>
      <c r="T144" s="10" t="s">
        <v>671</v>
      </c>
      <c r="V144" s="31">
        <v>12</v>
      </c>
      <c r="W144" s="14" t="s">
        <v>639</v>
      </c>
    </row>
    <row r="145" spans="1:26" x14ac:dyDescent="0.25">
      <c r="A145" t="s">
        <v>143</v>
      </c>
      <c r="C145" t="s">
        <v>592</v>
      </c>
      <c r="T145" s="10" t="s">
        <v>671</v>
      </c>
      <c r="V145" s="31">
        <v>0</v>
      </c>
      <c r="W145" t="s">
        <v>711</v>
      </c>
    </row>
    <row r="146" spans="1:26" x14ac:dyDescent="0.25">
      <c r="A146" t="s">
        <v>144</v>
      </c>
      <c r="C146" t="s">
        <v>593</v>
      </c>
      <c r="T146" s="10" t="s">
        <v>671</v>
      </c>
      <c r="V146" s="31">
        <v>2</v>
      </c>
      <c r="W146" t="s">
        <v>701</v>
      </c>
    </row>
    <row r="147" spans="1:26" x14ac:dyDescent="0.25">
      <c r="A147" t="s">
        <v>145</v>
      </c>
      <c r="C147" t="s">
        <v>594</v>
      </c>
      <c r="T147" s="10" t="s">
        <v>671</v>
      </c>
      <c r="V147" s="31">
        <v>800</v>
      </c>
      <c r="W147" t="s">
        <v>703</v>
      </c>
    </row>
    <row r="148" spans="1:26" x14ac:dyDescent="0.25">
      <c r="A148" t="s">
        <v>146</v>
      </c>
      <c r="C148" t="s">
        <v>595</v>
      </c>
      <c r="V148" t="s">
        <v>565</v>
      </c>
    </row>
    <row r="149" spans="1:26" x14ac:dyDescent="0.25">
      <c r="A149" t="s">
        <v>147</v>
      </c>
      <c r="C149" t="s">
        <v>596</v>
      </c>
      <c r="T149" s="1">
        <v>0</v>
      </c>
      <c r="U149" t="s">
        <v>515</v>
      </c>
      <c r="V149" t="s">
        <v>516</v>
      </c>
    </row>
    <row r="150" spans="1:26" x14ac:dyDescent="0.25">
      <c r="A150" t="s">
        <v>148</v>
      </c>
      <c r="C150" t="s">
        <v>597</v>
      </c>
      <c r="T150" s="1">
        <v>1</v>
      </c>
      <c r="U150">
        <v>0</v>
      </c>
      <c r="V150">
        <v>-1.75</v>
      </c>
    </row>
    <row r="151" spans="1:26" x14ac:dyDescent="0.25">
      <c r="A151" t="s">
        <v>149</v>
      </c>
      <c r="C151" t="s">
        <v>598</v>
      </c>
      <c r="T151" s="1">
        <v>2</v>
      </c>
      <c r="U151">
        <v>2</v>
      </c>
      <c r="V151">
        <v>-1.75</v>
      </c>
    </row>
    <row r="152" spans="1:26" x14ac:dyDescent="0.25">
      <c r="A152" t="s">
        <v>150</v>
      </c>
      <c r="C152" t="s">
        <v>599</v>
      </c>
      <c r="T152" s="1">
        <v>3</v>
      </c>
      <c r="U152">
        <v>-2</v>
      </c>
      <c r="V152">
        <v>-1.75</v>
      </c>
    </row>
    <row r="153" spans="1:26" x14ac:dyDescent="0.25">
      <c r="A153" t="s">
        <v>151</v>
      </c>
      <c r="C153" t="s">
        <v>600</v>
      </c>
      <c r="E153" s="1"/>
      <c r="R153" t="s">
        <v>519</v>
      </c>
      <c r="T153" s="1">
        <v>4</v>
      </c>
      <c r="U153" s="4">
        <v>-8.9160000000000004</v>
      </c>
      <c r="V153">
        <v>-2.5859999999999999</v>
      </c>
    </row>
    <row r="154" spans="1:26" x14ac:dyDescent="0.25">
      <c r="A154" t="s">
        <v>152</v>
      </c>
      <c r="C154" t="s">
        <v>601</v>
      </c>
      <c r="E154" s="1"/>
      <c r="R154" s="6" t="s">
        <v>518</v>
      </c>
      <c r="S154" s="6"/>
      <c r="T154" s="7">
        <v>5</v>
      </c>
      <c r="U154" s="6">
        <v>-10.219000000000001</v>
      </c>
      <c r="V154" s="6">
        <v>-3.2189999999999999</v>
      </c>
    </row>
    <row r="155" spans="1:26" x14ac:dyDescent="0.25">
      <c r="A155" t="s">
        <v>153</v>
      </c>
      <c r="C155" t="s">
        <v>602</v>
      </c>
      <c r="R155" t="s">
        <v>510</v>
      </c>
      <c r="T155" s="1">
        <v>6</v>
      </c>
      <c r="U155" s="2">
        <v>-14.175000000000001</v>
      </c>
      <c r="V155" s="2">
        <v>-0.82499999999999996</v>
      </c>
    </row>
    <row r="156" spans="1:26" x14ac:dyDescent="0.25">
      <c r="A156" t="s">
        <v>154</v>
      </c>
      <c r="C156" t="s">
        <v>556</v>
      </c>
      <c r="T156" s="1">
        <v>7</v>
      </c>
      <c r="U156" s="2">
        <v>-14.175000000000001</v>
      </c>
      <c r="V156" s="2">
        <v>-4.1749999999999998</v>
      </c>
      <c r="X156" t="s">
        <v>533</v>
      </c>
      <c r="Y156">
        <f>-30/2+2.85/2+0.825</f>
        <v>-12.75</v>
      </c>
      <c r="Z156" t="s">
        <v>647</v>
      </c>
    </row>
    <row r="157" spans="1:26" x14ac:dyDescent="0.25">
      <c r="A157" t="s">
        <v>155</v>
      </c>
      <c r="C157" t="s">
        <v>603</v>
      </c>
      <c r="T157" s="1">
        <v>8</v>
      </c>
      <c r="U157" s="2">
        <v>-11.324999999999999</v>
      </c>
      <c r="V157" s="2">
        <v>-0.82499999999999996</v>
      </c>
      <c r="X157" t="s">
        <v>534</v>
      </c>
      <c r="Y157">
        <f>-3.35/2-0.825</f>
        <v>-2.5</v>
      </c>
      <c r="Z157" t="s">
        <v>648</v>
      </c>
    </row>
    <row r="158" spans="1:26" x14ac:dyDescent="0.25">
      <c r="A158" t="s">
        <v>156</v>
      </c>
      <c r="C158" t="s">
        <v>604</v>
      </c>
      <c r="T158" s="1">
        <v>9</v>
      </c>
      <c r="U158" s="2">
        <v>-11.324999999999999</v>
      </c>
      <c r="V158" s="2">
        <v>-4.1749999999999998</v>
      </c>
      <c r="Z158" t="s">
        <v>649</v>
      </c>
    </row>
    <row r="159" spans="1:26" x14ac:dyDescent="0.25">
      <c r="A159" t="s">
        <v>157</v>
      </c>
      <c r="C159" t="s">
        <v>605</v>
      </c>
      <c r="R159" t="s">
        <v>509</v>
      </c>
      <c r="T159" s="1">
        <v>10</v>
      </c>
      <c r="U159" s="3">
        <v>-13.05</v>
      </c>
      <c r="V159" s="3">
        <v>-0.82499999999999996</v>
      </c>
    </row>
    <row r="160" spans="1:26" x14ac:dyDescent="0.25">
      <c r="A160" t="s">
        <v>158</v>
      </c>
      <c r="C160" t="s">
        <v>606</v>
      </c>
      <c r="T160" s="1">
        <v>11</v>
      </c>
      <c r="U160" s="3">
        <v>-13.05</v>
      </c>
      <c r="V160" s="3">
        <v>-4.1749999999999998</v>
      </c>
      <c r="X160" t="s">
        <v>533</v>
      </c>
      <c r="Y160">
        <f>-30/2+2.85/2+0.825+1.125</f>
        <v>-11.625</v>
      </c>
      <c r="Z160" t="s">
        <v>650</v>
      </c>
    </row>
    <row r="161" spans="1:26" x14ac:dyDescent="0.25">
      <c r="A161" t="s">
        <v>159</v>
      </c>
      <c r="C161" t="s">
        <v>607</v>
      </c>
      <c r="T161" s="1">
        <v>12</v>
      </c>
      <c r="U161" s="3">
        <v>-10.199999999999999</v>
      </c>
      <c r="V161" s="3">
        <v>-0.82499999999999996</v>
      </c>
      <c r="X161" t="s">
        <v>534</v>
      </c>
      <c r="Y161">
        <f>-3.35/2-0.825</f>
        <v>-2.5</v>
      </c>
      <c r="Z161" t="s">
        <v>651</v>
      </c>
    </row>
    <row r="162" spans="1:26" x14ac:dyDescent="0.25">
      <c r="A162" t="s">
        <v>160</v>
      </c>
      <c r="C162" t="s">
        <v>608</v>
      </c>
      <c r="T162" s="1">
        <v>13</v>
      </c>
      <c r="U162" s="3">
        <v>-10.199999999999999</v>
      </c>
      <c r="V162" s="3">
        <v>-4.1749999999999998</v>
      </c>
      <c r="Z162" t="s">
        <v>649</v>
      </c>
    </row>
    <row r="163" spans="1:26" x14ac:dyDescent="0.25">
      <c r="A163" t="s">
        <v>161</v>
      </c>
      <c r="C163" t="s">
        <v>609</v>
      </c>
      <c r="Q163" s="10" t="s">
        <v>671</v>
      </c>
    </row>
    <row r="164" spans="1:26" x14ac:dyDescent="0.25">
      <c r="A164" t="s">
        <v>162</v>
      </c>
      <c r="C164" t="s">
        <v>556</v>
      </c>
      <c r="Q164" s="10" t="s">
        <v>671</v>
      </c>
    </row>
    <row r="165" spans="1:26" x14ac:dyDescent="0.25">
      <c r="A165" t="s">
        <v>163</v>
      </c>
      <c r="C165" t="s">
        <v>610</v>
      </c>
      <c r="Q165" s="10" t="s">
        <v>671</v>
      </c>
    </row>
    <row r="166" spans="1:26" x14ac:dyDescent="0.25">
      <c r="A166" t="s">
        <v>164</v>
      </c>
      <c r="C166" t="s">
        <v>611</v>
      </c>
      <c r="Q166" s="10" t="s">
        <v>671</v>
      </c>
    </row>
    <row r="167" spans="1:26" x14ac:dyDescent="0.25">
      <c r="A167" t="s">
        <v>165</v>
      </c>
      <c r="C167" t="s">
        <v>612</v>
      </c>
      <c r="Q167" s="10" t="s">
        <v>671</v>
      </c>
    </row>
    <row r="168" spans="1:26" x14ac:dyDescent="0.25">
      <c r="A168" t="s">
        <v>166</v>
      </c>
      <c r="Q168" s="10" t="s">
        <v>671</v>
      </c>
    </row>
    <row r="169" spans="1:26" x14ac:dyDescent="0.25">
      <c r="A169" t="s">
        <v>167</v>
      </c>
      <c r="Q169" s="10" t="s">
        <v>671</v>
      </c>
    </row>
    <row r="170" spans="1:26" x14ac:dyDescent="0.25">
      <c r="A170" t="s">
        <v>168</v>
      </c>
      <c r="Q170" s="10" t="s">
        <v>671</v>
      </c>
    </row>
    <row r="171" spans="1:26" x14ac:dyDescent="0.25">
      <c r="A171" t="s">
        <v>169</v>
      </c>
      <c r="Q171" s="10" t="s">
        <v>671</v>
      </c>
    </row>
    <row r="172" spans="1:26" x14ac:dyDescent="0.25">
      <c r="A172" t="s">
        <v>170</v>
      </c>
      <c r="Q172" s="10" t="s">
        <v>671</v>
      </c>
    </row>
    <row r="173" spans="1:26" x14ac:dyDescent="0.25">
      <c r="Q173" s="10"/>
    </row>
    <row r="174" spans="1:26" x14ac:dyDescent="0.25">
      <c r="Q174" s="10"/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53"/>
  <sheetViews>
    <sheetView topLeftCell="A19" workbookViewId="0">
      <selection activeCell="Y25" sqref="Y25:Z39"/>
    </sheetView>
  </sheetViews>
  <sheetFormatPr defaultRowHeight="15" x14ac:dyDescent="0.25"/>
  <cols>
    <col min="3" max="3" width="9.140625" style="1"/>
    <col min="6" max="6" width="5" customWidth="1"/>
    <col min="9" max="9" width="3.85546875" customWidth="1"/>
    <col min="11" max="11" width="8.7109375" customWidth="1"/>
    <col min="12" max="12" width="3.28515625" customWidth="1"/>
    <col min="15" max="15" width="3" customWidth="1"/>
    <col min="16" max="17" width="12" bestFit="1" customWidth="1"/>
    <col min="18" max="18" width="4" customWidth="1"/>
    <col min="21" max="21" width="3.42578125" customWidth="1"/>
    <col min="24" max="24" width="3.7109375" customWidth="1"/>
    <col min="27" max="27" width="4" customWidth="1"/>
  </cols>
  <sheetData>
    <row r="1" spans="1:26" x14ac:dyDescent="0.25">
      <c r="A1">
        <f>-E5/2+2.85/2+0.825</f>
        <v>-12.75</v>
      </c>
      <c r="D1" t="s">
        <v>502</v>
      </c>
    </row>
    <row r="2" spans="1:26" x14ac:dyDescent="0.25">
      <c r="E2" t="s">
        <v>505</v>
      </c>
      <c r="F2" t="s">
        <v>506</v>
      </c>
      <c r="J2" t="s">
        <v>505</v>
      </c>
      <c r="K2" t="s">
        <v>506</v>
      </c>
      <c r="P2" t="s">
        <v>505</v>
      </c>
      <c r="Q2" t="s">
        <v>506</v>
      </c>
      <c r="V2" t="s">
        <v>505</v>
      </c>
      <c r="W2" t="s">
        <v>506</v>
      </c>
    </row>
    <row r="3" spans="1:26" x14ac:dyDescent="0.25">
      <c r="C3" t="s">
        <v>507</v>
      </c>
      <c r="E3">
        <f>-E5/2+2.85/2+0.825</f>
        <v>-12.75</v>
      </c>
      <c r="F3">
        <f>-3.35/2-0.825</f>
        <v>-2.5</v>
      </c>
      <c r="G3" t="s">
        <v>512</v>
      </c>
      <c r="J3">
        <f>2.85/2</f>
        <v>1.425</v>
      </c>
      <c r="K3">
        <f>3.35/2</f>
        <v>1.675</v>
      </c>
      <c r="M3" t="s">
        <v>507</v>
      </c>
      <c r="P3">
        <f>-P5/2+3.35/2+0.825</f>
        <v>-7.9999999999999991</v>
      </c>
      <c r="Q3">
        <f>-2.85/2-0.825</f>
        <v>-2.25</v>
      </c>
      <c r="V3">
        <f>3.35/2</f>
        <v>1.675</v>
      </c>
      <c r="W3">
        <f>2.85/2</f>
        <v>1.425</v>
      </c>
    </row>
    <row r="4" spans="1:26" x14ac:dyDescent="0.25">
      <c r="A4">
        <f>-E5/2+2.25+1.125</f>
        <v>-11.625</v>
      </c>
      <c r="C4" t="s">
        <v>508</v>
      </c>
      <c r="E4">
        <f>-E5/2+2.85/2+0.825+1.125</f>
        <v>-11.625</v>
      </c>
      <c r="F4">
        <f>-3.35/2-0.825</f>
        <v>-2.5</v>
      </c>
      <c r="M4" t="s">
        <v>508</v>
      </c>
      <c r="P4">
        <f>-P5/2+3.35/2+0.825</f>
        <v>-7.9999999999999991</v>
      </c>
      <c r="Q4">
        <f>-2.85/2-0.825-1.125</f>
        <v>-3.375</v>
      </c>
    </row>
    <row r="5" spans="1:26" x14ac:dyDescent="0.25">
      <c r="C5" t="s">
        <v>514</v>
      </c>
      <c r="E5">
        <v>30</v>
      </c>
      <c r="N5" t="s">
        <v>514</v>
      </c>
      <c r="P5">
        <v>21</v>
      </c>
    </row>
    <row r="6" spans="1:26" x14ac:dyDescent="0.25">
      <c r="C6"/>
    </row>
    <row r="7" spans="1:26" x14ac:dyDescent="0.25">
      <c r="C7"/>
      <c r="D7" t="s">
        <v>526</v>
      </c>
      <c r="G7" t="s">
        <v>520</v>
      </c>
      <c r="J7" t="s">
        <v>521</v>
      </c>
      <c r="M7" t="s">
        <v>522</v>
      </c>
      <c r="P7" t="s">
        <v>523</v>
      </c>
      <c r="S7" t="s">
        <v>526</v>
      </c>
      <c r="V7" t="s">
        <v>525</v>
      </c>
      <c r="Y7" t="s">
        <v>524</v>
      </c>
    </row>
    <row r="8" spans="1:26" x14ac:dyDescent="0.25">
      <c r="G8" t="s">
        <v>513</v>
      </c>
      <c r="J8" t="s">
        <v>511</v>
      </c>
      <c r="M8" t="s">
        <v>513</v>
      </c>
      <c r="P8" t="s">
        <v>517</v>
      </c>
      <c r="S8" t="s">
        <v>513</v>
      </c>
      <c r="Y8" t="s">
        <v>513</v>
      </c>
    </row>
    <row r="9" spans="1:26" x14ac:dyDescent="0.25">
      <c r="E9" t="s">
        <v>555</v>
      </c>
      <c r="H9" t="s">
        <v>563</v>
      </c>
      <c r="K9" t="s">
        <v>564</v>
      </c>
      <c r="N9" t="s">
        <v>565</v>
      </c>
      <c r="Q9" t="s">
        <v>566</v>
      </c>
      <c r="T9" t="s">
        <v>567</v>
      </c>
      <c r="W9" t="s">
        <v>568</v>
      </c>
      <c r="Z9" t="s">
        <v>569</v>
      </c>
    </row>
    <row r="10" spans="1:26" x14ac:dyDescent="0.25">
      <c r="C10" s="1">
        <v>0</v>
      </c>
      <c r="D10" t="s">
        <v>515</v>
      </c>
      <c r="E10" t="s">
        <v>516</v>
      </c>
      <c r="G10" t="s">
        <v>515</v>
      </c>
      <c r="H10" t="s">
        <v>516</v>
      </c>
      <c r="J10" t="s">
        <v>515</v>
      </c>
      <c r="K10" t="s">
        <v>516</v>
      </c>
      <c r="M10" t="s">
        <v>515</v>
      </c>
      <c r="N10" t="s">
        <v>516</v>
      </c>
      <c r="P10" t="s">
        <v>515</v>
      </c>
      <c r="Q10" t="s">
        <v>516</v>
      </c>
      <c r="S10" t="s">
        <v>515</v>
      </c>
      <c r="T10" t="s">
        <v>516</v>
      </c>
      <c r="V10" t="s">
        <v>515</v>
      </c>
      <c r="W10" t="s">
        <v>516</v>
      </c>
      <c r="Y10" t="s">
        <v>515</v>
      </c>
      <c r="Z10" t="s">
        <v>516</v>
      </c>
    </row>
    <row r="11" spans="1:26" x14ac:dyDescent="0.25">
      <c r="C11" s="1">
        <v>1</v>
      </c>
      <c r="D11">
        <v>0</v>
      </c>
      <c r="E11">
        <v>-1.75</v>
      </c>
      <c r="G11">
        <v>0</v>
      </c>
      <c r="H11">
        <v>-1.75</v>
      </c>
      <c r="J11">
        <v>0</v>
      </c>
      <c r="K11">
        <v>-1.75</v>
      </c>
      <c r="M11">
        <v>0</v>
      </c>
      <c r="N11">
        <v>-1.75</v>
      </c>
      <c r="P11">
        <v>0</v>
      </c>
      <c r="Q11">
        <v>-2.1469999999999998</v>
      </c>
      <c r="S11">
        <v>0</v>
      </c>
      <c r="T11">
        <v>-2.1469999999999998</v>
      </c>
      <c r="V11">
        <v>0</v>
      </c>
      <c r="W11">
        <v>-2.0832999999999999</v>
      </c>
      <c r="Y11">
        <v>0</v>
      </c>
      <c r="Z11">
        <v>-2.0832999999999999</v>
      </c>
    </row>
    <row r="12" spans="1:26" x14ac:dyDescent="0.25">
      <c r="C12" s="1">
        <v>2</v>
      </c>
      <c r="D12">
        <v>2</v>
      </c>
      <c r="E12">
        <v>-1.75</v>
      </c>
      <c r="G12">
        <v>2</v>
      </c>
      <c r="H12">
        <v>-1.75</v>
      </c>
      <c r="J12">
        <v>2</v>
      </c>
      <c r="K12">
        <v>-1.75</v>
      </c>
      <c r="M12">
        <v>2</v>
      </c>
      <c r="N12">
        <v>-1.75</v>
      </c>
      <c r="P12">
        <v>2</v>
      </c>
      <c r="Q12">
        <v>-2.1469999999999998</v>
      </c>
      <c r="S12">
        <v>2</v>
      </c>
      <c r="T12">
        <v>-2.1469999999999998</v>
      </c>
      <c r="V12">
        <v>2</v>
      </c>
      <c r="W12">
        <v>-2.0832999999999999</v>
      </c>
      <c r="Y12">
        <v>2</v>
      </c>
      <c r="Z12">
        <v>-2.0832999999999999</v>
      </c>
    </row>
    <row r="13" spans="1:26" x14ac:dyDescent="0.25">
      <c r="C13" s="1">
        <v>3</v>
      </c>
      <c r="D13">
        <v>-2</v>
      </c>
      <c r="E13">
        <v>-1.75</v>
      </c>
      <c r="G13">
        <v>-2</v>
      </c>
      <c r="H13">
        <v>-1.75</v>
      </c>
      <c r="J13">
        <v>-2</v>
      </c>
      <c r="K13">
        <v>-1.75</v>
      </c>
      <c r="M13">
        <v>-2</v>
      </c>
      <c r="N13">
        <v>-1.75</v>
      </c>
      <c r="P13">
        <v>-2</v>
      </c>
      <c r="Q13">
        <v>-2.1469999999999998</v>
      </c>
      <c r="S13">
        <v>-2</v>
      </c>
      <c r="T13">
        <v>-2.1469999999999998</v>
      </c>
      <c r="V13">
        <v>-2</v>
      </c>
      <c r="W13">
        <v>-2.0832999999999999</v>
      </c>
      <c r="Y13">
        <v>-2</v>
      </c>
      <c r="Z13">
        <v>-2.0832999999999999</v>
      </c>
    </row>
    <row r="14" spans="1:26" x14ac:dyDescent="0.25">
      <c r="A14" t="s">
        <v>519</v>
      </c>
      <c r="C14" s="1">
        <v>4</v>
      </c>
      <c r="D14" s="5">
        <f>+-15+6.158</f>
        <v>-8.8419999999999987</v>
      </c>
      <c r="E14" s="5">
        <v>-2.6019999999999999</v>
      </c>
      <c r="G14" s="4">
        <f>+-15+6.084</f>
        <v>-8.9160000000000004</v>
      </c>
      <c r="H14">
        <v>-2.5859999999999999</v>
      </c>
      <c r="J14" s="4">
        <f>+-15+6.135</f>
        <v>-8.8650000000000002</v>
      </c>
      <c r="K14">
        <v>-2.5859999999999999</v>
      </c>
      <c r="M14" s="4">
        <f>+-15+6.084</f>
        <v>-8.9160000000000004</v>
      </c>
      <c r="N14">
        <v>-2.5859999999999999</v>
      </c>
      <c r="P14">
        <f>-21/2+2.586</f>
        <v>-7.9139999999999997</v>
      </c>
      <c r="Q14">
        <v>-6.0839999999999996</v>
      </c>
      <c r="S14" s="5">
        <f>-21/2+2.602</f>
        <v>-7.8979999999999997</v>
      </c>
      <c r="T14" s="5">
        <v>-6.1580000000000004</v>
      </c>
      <c r="V14">
        <f>-21/2+2.586</f>
        <v>-7.9139999999999997</v>
      </c>
      <c r="W14">
        <v>-6.0839999999999996</v>
      </c>
      <c r="Y14">
        <f>-21/2+2.586</f>
        <v>-7.9139999999999997</v>
      </c>
      <c r="Z14" s="5">
        <v>-6.1349999999999998</v>
      </c>
    </row>
    <row r="15" spans="1:26" s="6" customFormat="1" x14ac:dyDescent="0.25">
      <c r="A15" s="6" t="s">
        <v>518</v>
      </c>
      <c r="C15" s="7">
        <v>5</v>
      </c>
      <c r="D15" s="6">
        <f>-15+4.781</f>
        <v>-10.219000000000001</v>
      </c>
      <c r="E15" s="6">
        <v>-3.2189999999999999</v>
      </c>
      <c r="G15" s="6">
        <f>-15+4.781</f>
        <v>-10.219000000000001</v>
      </c>
      <c r="H15" s="6">
        <v>-3.2189999999999999</v>
      </c>
      <c r="J15" s="6">
        <f>-15+4.781</f>
        <v>-10.219000000000001</v>
      </c>
      <c r="K15" s="6">
        <v>-3.2189999999999999</v>
      </c>
      <c r="M15" s="6">
        <f>-15+4.781</f>
        <v>-10.219000000000001</v>
      </c>
      <c r="N15" s="6">
        <v>-3.2189999999999999</v>
      </c>
      <c r="P15" s="6">
        <f>-21/2+3.219</f>
        <v>-7.2810000000000006</v>
      </c>
      <c r="Q15" s="6">
        <v>-4.7809999999999997</v>
      </c>
      <c r="S15" s="6">
        <f>-21/2+3.219</f>
        <v>-7.2810000000000006</v>
      </c>
      <c r="T15" s="6">
        <v>-4.7809999999999997</v>
      </c>
      <c r="V15" s="6">
        <f>-21/2+3.219</f>
        <v>-7.2810000000000006</v>
      </c>
      <c r="W15" s="6">
        <v>-4.7809999999999997</v>
      </c>
      <c r="Y15" s="6">
        <f>-21/2+3.219</f>
        <v>-7.2810000000000006</v>
      </c>
      <c r="Z15" s="6">
        <v>-4.7809999999999997</v>
      </c>
    </row>
    <row r="16" spans="1:26" x14ac:dyDescent="0.25">
      <c r="A16" t="s">
        <v>510</v>
      </c>
      <c r="C16" s="1">
        <v>6</v>
      </c>
      <c r="D16" s="2">
        <f>+$E$3-$J$3</f>
        <v>-14.175000000000001</v>
      </c>
      <c r="E16" s="2">
        <f>+$F$3+$K$3</f>
        <v>-0.82499999999999996</v>
      </c>
      <c r="G16" s="2">
        <f>+$E$3-$J$3</f>
        <v>-14.175000000000001</v>
      </c>
      <c r="H16" s="2">
        <f>+$F$3+$K$3</f>
        <v>-0.82499999999999996</v>
      </c>
      <c r="J16" s="2">
        <f>+$E$3-$J$3</f>
        <v>-14.175000000000001</v>
      </c>
      <c r="K16" s="2">
        <f>+$F$3+$K$3</f>
        <v>-0.82499999999999996</v>
      </c>
      <c r="M16" s="2">
        <f>+$E$3-$J$3</f>
        <v>-14.175000000000001</v>
      </c>
      <c r="N16" s="2">
        <f>+$F$3+$K$3</f>
        <v>-0.82499999999999996</v>
      </c>
      <c r="P16" s="8">
        <f>+$P$3-$V$3</f>
        <v>-9.6749999999999989</v>
      </c>
      <c r="Q16" s="8">
        <f>+$Q$3+$W$3</f>
        <v>-0.82499999999999996</v>
      </c>
      <c r="S16" s="8">
        <f>+$P$3-$V$3</f>
        <v>-9.6749999999999989</v>
      </c>
      <c r="T16" s="8">
        <f>+$Q$3+$W$3</f>
        <v>-0.82499999999999996</v>
      </c>
      <c r="V16" s="8">
        <f>+$P$3-$V$3</f>
        <v>-9.6749999999999989</v>
      </c>
      <c r="W16" s="8">
        <f>+$Q$3+$W$3</f>
        <v>-0.82499999999999996</v>
      </c>
      <c r="Y16" s="8">
        <f>+$P$3-$V$3</f>
        <v>-9.6749999999999989</v>
      </c>
      <c r="Z16" s="8">
        <f>+$Q$3+$W$3</f>
        <v>-0.82499999999999996</v>
      </c>
    </row>
    <row r="17" spans="1:26" x14ac:dyDescent="0.25">
      <c r="C17" s="1">
        <v>7</v>
      </c>
      <c r="D17" s="2">
        <f>+$E$3-$J$3</f>
        <v>-14.175000000000001</v>
      </c>
      <c r="E17" s="2">
        <f>+$F$3-$K$3</f>
        <v>-4.1749999999999998</v>
      </c>
      <c r="G17" s="2">
        <f>+$E$3-$J$3</f>
        <v>-14.175000000000001</v>
      </c>
      <c r="H17" s="2">
        <f>+$F$3-$K$3</f>
        <v>-4.1749999999999998</v>
      </c>
      <c r="J17" s="2">
        <f>+$E$3-$J$3</f>
        <v>-14.175000000000001</v>
      </c>
      <c r="K17" s="2">
        <f>+$F$3-$K$3</f>
        <v>-4.1749999999999998</v>
      </c>
      <c r="M17" s="2">
        <f>+$E$3-$J$3</f>
        <v>-14.175000000000001</v>
      </c>
      <c r="N17" s="2">
        <f>+$F$3-$K$3</f>
        <v>-4.1749999999999998</v>
      </c>
      <c r="P17" s="8">
        <f>+$P$3-$V$3</f>
        <v>-9.6749999999999989</v>
      </c>
      <c r="Q17" s="8">
        <f>+$Q$3-$W$3</f>
        <v>-3.6749999999999998</v>
      </c>
      <c r="S17" s="8">
        <f>+$P$3-$V$3</f>
        <v>-9.6749999999999989</v>
      </c>
      <c r="T17" s="8">
        <f>+$Q$3-$W$3</f>
        <v>-3.6749999999999998</v>
      </c>
      <c r="V17" s="8">
        <f>+$P$3-$V$3</f>
        <v>-9.6749999999999989</v>
      </c>
      <c r="W17" s="8">
        <f>+$Q$3-$W$3</f>
        <v>-3.6749999999999998</v>
      </c>
      <c r="Y17" s="8">
        <f>+$P$3-$V$3</f>
        <v>-9.6749999999999989</v>
      </c>
      <c r="Z17" s="8">
        <f>+$Q$3-$W$3</f>
        <v>-3.6749999999999998</v>
      </c>
    </row>
    <row r="18" spans="1:26" x14ac:dyDescent="0.25">
      <c r="C18" s="1">
        <v>8</v>
      </c>
      <c r="D18" s="2">
        <f>+$E$3+$J$3</f>
        <v>-11.324999999999999</v>
      </c>
      <c r="E18" s="2">
        <f>+$F$3+$K$3</f>
        <v>-0.82499999999999996</v>
      </c>
      <c r="G18" s="2">
        <f>+$E$3+$J$3</f>
        <v>-11.324999999999999</v>
      </c>
      <c r="H18" s="2">
        <f>+$F$3+$K$3</f>
        <v>-0.82499999999999996</v>
      </c>
      <c r="J18" s="2">
        <f>+$E$3+$J$3</f>
        <v>-11.324999999999999</v>
      </c>
      <c r="K18" s="2">
        <f>+$F$3+$K$3</f>
        <v>-0.82499999999999996</v>
      </c>
      <c r="M18" s="2">
        <f>+$E$3+$J$3</f>
        <v>-11.324999999999999</v>
      </c>
      <c r="N18" s="2">
        <f>+$F$3+$K$3</f>
        <v>-0.82499999999999996</v>
      </c>
      <c r="P18" s="8">
        <f>+$P$3+$V$3</f>
        <v>-6.3249999999999993</v>
      </c>
      <c r="Q18" s="8">
        <f>+$Q$3+$W$3</f>
        <v>-0.82499999999999996</v>
      </c>
      <c r="S18" s="8">
        <f>+$P$3+$V$3</f>
        <v>-6.3249999999999993</v>
      </c>
      <c r="T18" s="8">
        <f>+$Q$3+$W$3</f>
        <v>-0.82499999999999996</v>
      </c>
      <c r="V18" s="8">
        <f>+$P$3+$V$3</f>
        <v>-6.3249999999999993</v>
      </c>
      <c r="W18" s="8">
        <f>+$Q$3+$W$3</f>
        <v>-0.82499999999999996</v>
      </c>
      <c r="Y18" s="8">
        <f>+$P$3+$V$3</f>
        <v>-6.3249999999999993</v>
      </c>
      <c r="Z18" s="8">
        <f>+$Q$3+$W$3</f>
        <v>-0.82499999999999996</v>
      </c>
    </row>
    <row r="19" spans="1:26" x14ac:dyDescent="0.25">
      <c r="C19" s="1">
        <v>9</v>
      </c>
      <c r="D19" s="2">
        <f>+$E$3+$J$3</f>
        <v>-11.324999999999999</v>
      </c>
      <c r="E19" s="2">
        <f>+$F$3-$K$3</f>
        <v>-4.1749999999999998</v>
      </c>
      <c r="G19" s="2">
        <f>+$E$3+$J$3</f>
        <v>-11.324999999999999</v>
      </c>
      <c r="H19" s="2">
        <f>+$F$3-$K$3</f>
        <v>-4.1749999999999998</v>
      </c>
      <c r="J19" s="2">
        <f>+$E$3+$J$3</f>
        <v>-11.324999999999999</v>
      </c>
      <c r="K19" s="2">
        <f>+$F$3-$K$3</f>
        <v>-4.1749999999999998</v>
      </c>
      <c r="M19" s="2">
        <f>+$E$3+$J$3</f>
        <v>-11.324999999999999</v>
      </c>
      <c r="N19" s="2">
        <f>+$F$3-$K$3</f>
        <v>-4.1749999999999998</v>
      </c>
      <c r="P19" s="8">
        <f>+$P$3+$V$3</f>
        <v>-6.3249999999999993</v>
      </c>
      <c r="Q19" s="8">
        <f>+$Q$3-$W$3</f>
        <v>-3.6749999999999998</v>
      </c>
      <c r="S19" s="8">
        <f>+$P$3+$V$3</f>
        <v>-6.3249999999999993</v>
      </c>
      <c r="T19" s="8">
        <f>+$Q$3-$W$3</f>
        <v>-3.6749999999999998</v>
      </c>
      <c r="V19" s="8">
        <f>+$P$3+$V$3</f>
        <v>-6.3249999999999993</v>
      </c>
      <c r="W19" s="8">
        <f>+$Q$3-$W$3</f>
        <v>-3.6749999999999998</v>
      </c>
      <c r="Y19" s="8">
        <f>+$P$3+$V$3</f>
        <v>-6.3249999999999993</v>
      </c>
      <c r="Z19" s="8">
        <f>+$Q$3-$W$3</f>
        <v>-3.6749999999999998</v>
      </c>
    </row>
    <row r="20" spans="1:26" x14ac:dyDescent="0.25">
      <c r="A20" t="s">
        <v>509</v>
      </c>
      <c r="C20" s="1">
        <v>10</v>
      </c>
      <c r="D20" s="3">
        <f>+$E$4-$J$3</f>
        <v>-13.05</v>
      </c>
      <c r="E20" s="3">
        <f>+$F$3+$K$3</f>
        <v>-0.82499999999999996</v>
      </c>
      <c r="G20" s="3">
        <f>+$E$4-$J$3</f>
        <v>-13.05</v>
      </c>
      <c r="H20" s="3">
        <f>+$F$3+$K$3</f>
        <v>-0.82499999999999996</v>
      </c>
      <c r="J20" s="3">
        <f>+$E$4-$J$3</f>
        <v>-13.05</v>
      </c>
      <c r="K20" s="3">
        <f>+$F$3+$K$3</f>
        <v>-0.82499999999999996</v>
      </c>
      <c r="M20" s="3">
        <f>+$E$4-$J$3</f>
        <v>-13.05</v>
      </c>
      <c r="N20" s="3">
        <f>+$F$3+$K$3</f>
        <v>-0.82499999999999996</v>
      </c>
      <c r="P20" s="9">
        <f>+$P$4-$V$3</f>
        <v>-9.6749999999999989</v>
      </c>
      <c r="Q20" s="9">
        <f>+$Q$4+$W$3</f>
        <v>-1.95</v>
      </c>
      <c r="S20" s="9">
        <f>+$P$4-$V$3</f>
        <v>-9.6749999999999989</v>
      </c>
      <c r="T20" s="9">
        <f>+$Q$4+$W$3</f>
        <v>-1.95</v>
      </c>
      <c r="V20" s="9">
        <f>+$P$4-$V$3</f>
        <v>-9.6749999999999989</v>
      </c>
      <c r="W20" s="9">
        <f>+$Q$4+$W$3</f>
        <v>-1.95</v>
      </c>
      <c r="Y20" s="9">
        <f>+$P$4-$V$3</f>
        <v>-9.6749999999999989</v>
      </c>
      <c r="Z20" s="9">
        <f>+$Q$4+$W$3</f>
        <v>-1.95</v>
      </c>
    </row>
    <row r="21" spans="1:26" x14ac:dyDescent="0.25">
      <c r="C21" s="1">
        <v>11</v>
      </c>
      <c r="D21" s="3">
        <f>+$E$4-$J$3</f>
        <v>-13.05</v>
      </c>
      <c r="E21" s="3">
        <f>+$F$3-$K$3</f>
        <v>-4.1749999999999998</v>
      </c>
      <c r="G21" s="3">
        <f>+$E$4-$J$3</f>
        <v>-13.05</v>
      </c>
      <c r="H21" s="3">
        <f>+$F$3-$K$3</f>
        <v>-4.1749999999999998</v>
      </c>
      <c r="J21" s="3">
        <f>+$E$4-$J$3</f>
        <v>-13.05</v>
      </c>
      <c r="K21" s="3">
        <f>+$F$3-$K$3</f>
        <v>-4.1749999999999998</v>
      </c>
      <c r="M21" s="3">
        <f>+$E$4-$J$3</f>
        <v>-13.05</v>
      </c>
      <c r="N21" s="3">
        <f>+$F$3-$K$3</f>
        <v>-4.1749999999999998</v>
      </c>
      <c r="P21" s="9">
        <f>+$P$4-$V$3</f>
        <v>-9.6749999999999989</v>
      </c>
      <c r="Q21" s="9">
        <f>+$Q$4-$W$3</f>
        <v>-4.8</v>
      </c>
      <c r="S21" s="9">
        <f>+$P$4-$V$3</f>
        <v>-9.6749999999999989</v>
      </c>
      <c r="T21" s="9">
        <f>+$Q$4-$W$3</f>
        <v>-4.8</v>
      </c>
      <c r="V21" s="9">
        <f>+$P$4-$V$3</f>
        <v>-9.6749999999999989</v>
      </c>
      <c r="W21" s="9">
        <f>+$Q$4-$W$3</f>
        <v>-4.8</v>
      </c>
      <c r="Y21" s="9">
        <f>+$P$4-$V$3</f>
        <v>-9.6749999999999989</v>
      </c>
      <c r="Z21" s="9">
        <f>+$Q$4-$W$3</f>
        <v>-4.8</v>
      </c>
    </row>
    <row r="22" spans="1:26" x14ac:dyDescent="0.25">
      <c r="C22" s="1">
        <v>12</v>
      </c>
      <c r="D22" s="3">
        <f>+$E$4+$J$3</f>
        <v>-10.199999999999999</v>
      </c>
      <c r="E22" s="3">
        <f>+$F$3+$K$3</f>
        <v>-0.82499999999999996</v>
      </c>
      <c r="G22" s="3">
        <f>+$E$4+$J$3</f>
        <v>-10.199999999999999</v>
      </c>
      <c r="H22" s="3">
        <f>+$F$3+$K$3</f>
        <v>-0.82499999999999996</v>
      </c>
      <c r="J22" s="3">
        <f>+$E$4+$J$3</f>
        <v>-10.199999999999999</v>
      </c>
      <c r="K22" s="3">
        <f>+$F$3+$K$3</f>
        <v>-0.82499999999999996</v>
      </c>
      <c r="M22" s="3">
        <f>+$E$4+$J$3</f>
        <v>-10.199999999999999</v>
      </c>
      <c r="N22" s="3">
        <f>+$F$3+$K$3</f>
        <v>-0.82499999999999996</v>
      </c>
      <c r="P22" s="9">
        <f>+$P$4+$V$3</f>
        <v>-6.3249999999999993</v>
      </c>
      <c r="Q22" s="9">
        <f>+$Q$4+$W$3</f>
        <v>-1.95</v>
      </c>
      <c r="S22" s="9">
        <f>+$P$4+$V$3</f>
        <v>-6.3249999999999993</v>
      </c>
      <c r="T22" s="9">
        <f>+$Q$4+$W$3</f>
        <v>-1.95</v>
      </c>
      <c r="V22" s="9">
        <f>+$P$4+$V$3</f>
        <v>-6.3249999999999993</v>
      </c>
      <c r="W22" s="9">
        <f>+$Q$4+$W$3</f>
        <v>-1.95</v>
      </c>
      <c r="Y22" s="9">
        <f>+$P$4+$V$3</f>
        <v>-6.3249999999999993</v>
      </c>
      <c r="Z22" s="9">
        <f>+$Q$4+$W$3</f>
        <v>-1.95</v>
      </c>
    </row>
    <row r="23" spans="1:26" x14ac:dyDescent="0.25">
      <c r="C23" s="1">
        <v>13</v>
      </c>
      <c r="D23" s="3">
        <f>+$E$4+$J$3</f>
        <v>-10.199999999999999</v>
      </c>
      <c r="E23" s="3">
        <f>+$F$3-$K$3</f>
        <v>-4.1749999999999998</v>
      </c>
      <c r="G23" s="3">
        <f>+$E$4+$J$3</f>
        <v>-10.199999999999999</v>
      </c>
      <c r="H23" s="3">
        <f>+$F$3-$K$3</f>
        <v>-4.1749999999999998</v>
      </c>
      <c r="J23" s="3">
        <f>+$E$4+$J$3</f>
        <v>-10.199999999999999</v>
      </c>
      <c r="K23" s="3">
        <f>+$F$3-$K$3</f>
        <v>-4.1749999999999998</v>
      </c>
      <c r="M23" s="3">
        <f>+$E$4+$J$3</f>
        <v>-10.199999999999999</v>
      </c>
      <c r="N23" s="3">
        <f>+$F$3-$K$3</f>
        <v>-4.1749999999999998</v>
      </c>
      <c r="P23" s="9">
        <f>+$P$4+$V$3</f>
        <v>-6.3249999999999993</v>
      </c>
      <c r="Q23" s="9">
        <f>+$Q$4-$W$3</f>
        <v>-4.8</v>
      </c>
      <c r="S23" s="9">
        <f>+$P$4+$V$3</f>
        <v>-6.3249999999999993</v>
      </c>
      <c r="T23" s="9">
        <f>+$Q$4-$W$3</f>
        <v>-4.8</v>
      </c>
      <c r="V23" s="9">
        <f>+$P$4+$V$3</f>
        <v>-6.3249999999999993</v>
      </c>
      <c r="W23" s="9">
        <f>+$Q$4-$W$3</f>
        <v>-4.8</v>
      </c>
      <c r="Y23" s="9">
        <f>+$P$4+$V$3</f>
        <v>-6.3249999999999993</v>
      </c>
      <c r="Z23" s="9">
        <f>+$Q$4-$W$3</f>
        <v>-4.8</v>
      </c>
    </row>
    <row r="24" spans="1:26" x14ac:dyDescent="0.25">
      <c r="A24" t="s">
        <v>527</v>
      </c>
      <c r="D24" s="3"/>
      <c r="E24" s="3"/>
      <c r="G24" s="3"/>
      <c r="H24" s="3"/>
      <c r="J24" s="3"/>
      <c r="K24" s="3"/>
      <c r="M24" s="3"/>
      <c r="N24" s="3"/>
      <c r="P24" s="9"/>
      <c r="Q24" s="9"/>
      <c r="S24" s="9"/>
      <c r="T24" s="9"/>
      <c r="V24" s="9"/>
      <c r="W24" s="9"/>
      <c r="Y24" s="9"/>
      <c r="Z24" s="9"/>
    </row>
    <row r="25" spans="1:26" x14ac:dyDescent="0.25">
      <c r="E25" t="s">
        <v>555</v>
      </c>
      <c r="H25" t="s">
        <v>563</v>
      </c>
      <c r="K25" t="s">
        <v>564</v>
      </c>
      <c r="N25" t="s">
        <v>565</v>
      </c>
      <c r="Q25" t="s">
        <v>566</v>
      </c>
      <c r="T25" t="s">
        <v>567</v>
      </c>
      <c r="W25" t="s">
        <v>568</v>
      </c>
      <c r="Z25" t="s">
        <v>569</v>
      </c>
    </row>
    <row r="26" spans="1:26" x14ac:dyDescent="0.25">
      <c r="C26" s="1">
        <v>0</v>
      </c>
      <c r="D26" t="s">
        <v>515</v>
      </c>
      <c r="E26" t="s">
        <v>516</v>
      </c>
      <c r="G26" t="s">
        <v>515</v>
      </c>
      <c r="H26" t="s">
        <v>516</v>
      </c>
      <c r="J26" t="s">
        <v>515</v>
      </c>
      <c r="K26" t="s">
        <v>516</v>
      </c>
      <c r="M26" t="s">
        <v>515</v>
      </c>
      <c r="N26" t="s">
        <v>516</v>
      </c>
      <c r="P26" t="s">
        <v>515</v>
      </c>
      <c r="Q26" t="s">
        <v>516</v>
      </c>
      <c r="S26" t="s">
        <v>515</v>
      </c>
      <c r="T26" t="s">
        <v>516</v>
      </c>
      <c r="V26" t="s">
        <v>515</v>
      </c>
      <c r="W26" t="s">
        <v>516</v>
      </c>
      <c r="Y26" t="s">
        <v>515</v>
      </c>
      <c r="Z26" t="s">
        <v>516</v>
      </c>
    </row>
    <row r="27" spans="1:26" x14ac:dyDescent="0.25">
      <c r="C27" s="1">
        <v>1</v>
      </c>
      <c r="D27">
        <v>0</v>
      </c>
      <c r="E27">
        <v>-1.75</v>
      </c>
      <c r="G27">
        <v>0</v>
      </c>
      <c r="H27">
        <v>-1.75</v>
      </c>
      <c r="J27">
        <v>0</v>
      </c>
      <c r="K27">
        <v>-1.75</v>
      </c>
      <c r="M27">
        <v>0</v>
      </c>
      <c r="N27">
        <v>-1.75</v>
      </c>
      <c r="P27">
        <v>0</v>
      </c>
      <c r="Q27">
        <v>-2.1469999999999998</v>
      </c>
      <c r="S27">
        <v>0</v>
      </c>
      <c r="T27">
        <v>-2.1469999999999998</v>
      </c>
      <c r="V27">
        <v>0</v>
      </c>
      <c r="W27">
        <v>-2.0832999999999999</v>
      </c>
      <c r="Y27">
        <v>0</v>
      </c>
      <c r="Z27">
        <v>-2.0832999999999999</v>
      </c>
    </row>
    <row r="28" spans="1:26" x14ac:dyDescent="0.25">
      <c r="C28" s="1">
        <v>2</v>
      </c>
      <c r="D28">
        <v>2</v>
      </c>
      <c r="E28">
        <v>-1.75</v>
      </c>
      <c r="G28">
        <v>2</v>
      </c>
      <c r="H28">
        <v>-1.75</v>
      </c>
      <c r="J28">
        <v>2</v>
      </c>
      <c r="K28">
        <v>-1.75</v>
      </c>
      <c r="M28">
        <v>2</v>
      </c>
      <c r="N28">
        <v>-1.75</v>
      </c>
      <c r="P28">
        <v>2</v>
      </c>
      <c r="Q28">
        <v>-2.1469999999999998</v>
      </c>
      <c r="S28">
        <v>2</v>
      </c>
      <c r="T28">
        <v>-2.1469999999999998</v>
      </c>
      <c r="V28">
        <v>2</v>
      </c>
      <c r="W28">
        <v>-2.0832999999999999</v>
      </c>
      <c r="Y28">
        <v>2</v>
      </c>
      <c r="Z28">
        <v>-2.0832999999999999</v>
      </c>
    </row>
    <row r="29" spans="1:26" x14ac:dyDescent="0.25">
      <c r="C29" s="1">
        <v>3</v>
      </c>
      <c r="D29">
        <v>-2</v>
      </c>
      <c r="E29">
        <v>-1.75</v>
      </c>
      <c r="G29">
        <v>-2</v>
      </c>
      <c r="H29">
        <v>-1.75</v>
      </c>
      <c r="J29">
        <v>-2</v>
      </c>
      <c r="K29">
        <v>-1.75</v>
      </c>
      <c r="M29">
        <v>-2</v>
      </c>
      <c r="N29">
        <v>-1.75</v>
      </c>
      <c r="P29">
        <v>-2</v>
      </c>
      <c r="Q29">
        <v>-2.1469999999999998</v>
      </c>
      <c r="S29">
        <v>-2</v>
      </c>
      <c r="T29">
        <v>-2.1469999999999998</v>
      </c>
      <c r="V29">
        <v>-2</v>
      </c>
      <c r="W29">
        <v>-2.0832999999999999</v>
      </c>
      <c r="Y29">
        <v>-2</v>
      </c>
      <c r="Z29">
        <v>-2.0832999999999999</v>
      </c>
    </row>
    <row r="30" spans="1:26" x14ac:dyDescent="0.25">
      <c r="A30" t="s">
        <v>519</v>
      </c>
      <c r="C30" s="1">
        <v>4</v>
      </c>
      <c r="D30" s="5">
        <v>-8.8419999999999987</v>
      </c>
      <c r="E30" s="5">
        <v>-2.6019999999999999</v>
      </c>
      <c r="G30" s="4">
        <v>-8.9160000000000004</v>
      </c>
      <c r="H30">
        <v>-2.5859999999999999</v>
      </c>
      <c r="J30" s="4">
        <v>-8.8650000000000002</v>
      </c>
      <c r="K30">
        <v>-2.5859999999999999</v>
      </c>
      <c r="M30" s="4">
        <v>-8.9160000000000004</v>
      </c>
      <c r="N30">
        <v>-2.5859999999999999</v>
      </c>
      <c r="P30">
        <v>-7.9139999999999997</v>
      </c>
      <c r="Q30">
        <v>-6.0839999999999996</v>
      </c>
      <c r="S30" s="5">
        <v>-7.8979999999999997</v>
      </c>
      <c r="T30" s="5">
        <v>-6.1580000000000004</v>
      </c>
      <c r="V30">
        <v>-7.9139999999999997</v>
      </c>
      <c r="W30">
        <v>-6.0839999999999996</v>
      </c>
      <c r="Y30">
        <v>-7.9139999999999997</v>
      </c>
      <c r="Z30" s="5">
        <v>-6.1349999999999998</v>
      </c>
    </row>
    <row r="31" spans="1:26" s="6" customFormat="1" x14ac:dyDescent="0.25">
      <c r="A31" s="6" t="s">
        <v>518</v>
      </c>
      <c r="C31" s="7">
        <v>5</v>
      </c>
      <c r="D31" s="6">
        <v>-10.219000000000001</v>
      </c>
      <c r="E31" s="6">
        <v>-3.2189999999999999</v>
      </c>
      <c r="G31" s="6">
        <v>-10.219000000000001</v>
      </c>
      <c r="H31" s="6">
        <v>-3.2189999999999999</v>
      </c>
      <c r="J31" s="6">
        <v>-10.219000000000001</v>
      </c>
      <c r="K31" s="6">
        <v>-3.2189999999999999</v>
      </c>
      <c r="M31" s="6">
        <v>-10.219000000000001</v>
      </c>
      <c r="N31" s="6">
        <v>-3.2189999999999999</v>
      </c>
      <c r="P31" s="6">
        <v>-7.2810000000000006</v>
      </c>
      <c r="Q31" s="6">
        <v>-4.7809999999999997</v>
      </c>
      <c r="S31" s="6">
        <v>-7.2810000000000006</v>
      </c>
      <c r="T31" s="6">
        <v>-4.7809999999999997</v>
      </c>
      <c r="V31" s="6">
        <v>-7.2810000000000006</v>
      </c>
      <c r="W31" s="6">
        <v>-4.7809999999999997</v>
      </c>
      <c r="Y31" s="6">
        <v>-7.2810000000000006</v>
      </c>
      <c r="Z31" s="6">
        <v>-4.7809999999999997</v>
      </c>
    </row>
    <row r="32" spans="1:26" x14ac:dyDescent="0.25">
      <c r="A32" t="s">
        <v>510</v>
      </c>
      <c r="C32" s="1">
        <v>6</v>
      </c>
      <c r="D32" s="2">
        <v>-14.175000000000001</v>
      </c>
      <c r="E32" s="2">
        <v>-0.82499999999999996</v>
      </c>
      <c r="G32" s="2">
        <v>-14.175000000000001</v>
      </c>
      <c r="H32" s="2">
        <v>-0.82499999999999996</v>
      </c>
      <c r="J32" s="2">
        <v>-14.175000000000001</v>
      </c>
      <c r="K32" s="2">
        <v>-0.82499999999999996</v>
      </c>
      <c r="M32" s="2">
        <v>-14.175000000000001</v>
      </c>
      <c r="N32" s="2">
        <v>-0.82499999999999996</v>
      </c>
      <c r="P32" s="8">
        <v>-9.6749999999999989</v>
      </c>
      <c r="Q32" s="8">
        <v>-0.82499999999999996</v>
      </c>
      <c r="S32" s="8">
        <v>-9.6749999999999989</v>
      </c>
      <c r="T32" s="8">
        <v>-0.82499999999999996</v>
      </c>
      <c r="V32" s="8">
        <v>-9.6749999999999989</v>
      </c>
      <c r="W32" s="8">
        <v>-0.82499999999999996</v>
      </c>
      <c r="Y32" s="8">
        <v>-9.6749999999999989</v>
      </c>
      <c r="Z32" s="8">
        <v>-0.82499999999999996</v>
      </c>
    </row>
    <row r="33" spans="1:27" x14ac:dyDescent="0.25">
      <c r="C33" s="1">
        <v>7</v>
      </c>
      <c r="D33" s="2">
        <v>-14.175000000000001</v>
      </c>
      <c r="E33" s="2">
        <v>-4.1749999999999998</v>
      </c>
      <c r="G33" s="2">
        <v>-14.175000000000001</v>
      </c>
      <c r="H33" s="2">
        <v>-4.1749999999999998</v>
      </c>
      <c r="J33" s="2">
        <v>-14.175000000000001</v>
      </c>
      <c r="K33" s="2">
        <v>-4.1749999999999998</v>
      </c>
      <c r="M33" s="2">
        <v>-14.175000000000001</v>
      </c>
      <c r="N33" s="2">
        <v>-4.1749999999999998</v>
      </c>
      <c r="P33" s="8">
        <v>-9.6749999999999989</v>
      </c>
      <c r="Q33" s="8">
        <v>-3.6749999999999998</v>
      </c>
      <c r="S33" s="8">
        <v>-9.6749999999999989</v>
      </c>
      <c r="T33" s="8">
        <v>-3.6749999999999998</v>
      </c>
      <c r="V33" s="8">
        <v>-9.6749999999999989</v>
      </c>
      <c r="W33" s="8">
        <v>-3.6749999999999998</v>
      </c>
      <c r="Y33" s="8">
        <v>-9.6749999999999989</v>
      </c>
      <c r="Z33" s="8">
        <v>-3.6749999999999998</v>
      </c>
    </row>
    <row r="34" spans="1:27" x14ac:dyDescent="0.25">
      <c r="C34" s="1">
        <v>8</v>
      </c>
      <c r="D34" s="2">
        <v>-11.324999999999999</v>
      </c>
      <c r="E34" s="2">
        <v>-0.82499999999999996</v>
      </c>
      <c r="G34" s="2">
        <v>-11.324999999999999</v>
      </c>
      <c r="H34" s="2">
        <v>-0.82499999999999996</v>
      </c>
      <c r="J34" s="2">
        <v>-11.324999999999999</v>
      </c>
      <c r="K34" s="2">
        <v>-0.82499999999999996</v>
      </c>
      <c r="M34" s="2">
        <v>-11.324999999999999</v>
      </c>
      <c r="N34" s="2">
        <v>-0.82499999999999996</v>
      </c>
      <c r="P34" s="8">
        <v>-6.3249999999999993</v>
      </c>
      <c r="Q34" s="8">
        <v>-0.82499999999999996</v>
      </c>
      <c r="S34" s="8">
        <v>-6.3249999999999993</v>
      </c>
      <c r="T34" s="8">
        <v>-0.82499999999999996</v>
      </c>
      <c r="V34" s="8">
        <v>-6.3249999999999993</v>
      </c>
      <c r="W34" s="8">
        <v>-0.82499999999999996</v>
      </c>
      <c r="Y34" s="8">
        <v>-6.3249999999999993</v>
      </c>
      <c r="Z34" s="8">
        <v>-0.82499999999999996</v>
      </c>
    </row>
    <row r="35" spans="1:27" x14ac:dyDescent="0.25">
      <c r="C35" s="1">
        <v>9</v>
      </c>
      <c r="D35" s="2">
        <v>-11.324999999999999</v>
      </c>
      <c r="E35" s="2">
        <v>-4.1749999999999998</v>
      </c>
      <c r="G35" s="2">
        <v>-11.324999999999999</v>
      </c>
      <c r="H35" s="2">
        <v>-4.1749999999999998</v>
      </c>
      <c r="J35" s="2">
        <v>-11.324999999999999</v>
      </c>
      <c r="K35" s="2">
        <v>-4.1749999999999998</v>
      </c>
      <c r="M35" s="2">
        <v>-11.324999999999999</v>
      </c>
      <c r="N35" s="2">
        <v>-4.1749999999999998</v>
      </c>
      <c r="P35" s="8">
        <v>-6.3249999999999993</v>
      </c>
      <c r="Q35" s="8">
        <v>-3.6749999999999998</v>
      </c>
      <c r="S35" s="8">
        <v>-6.3249999999999993</v>
      </c>
      <c r="T35" s="8">
        <v>-3.6749999999999998</v>
      </c>
      <c r="V35" s="8">
        <v>-6.3249999999999993</v>
      </c>
      <c r="W35" s="8">
        <v>-3.6749999999999998</v>
      </c>
      <c r="Y35" s="8">
        <v>-6.3249999999999993</v>
      </c>
      <c r="Z35" s="8">
        <v>-3.6749999999999998</v>
      </c>
    </row>
    <row r="36" spans="1:27" x14ac:dyDescent="0.25">
      <c r="A36" t="s">
        <v>509</v>
      </c>
      <c r="C36" s="1">
        <v>10</v>
      </c>
      <c r="D36" s="3">
        <v>-13.05</v>
      </c>
      <c r="E36" s="3">
        <v>-0.82499999999999996</v>
      </c>
      <c r="G36" s="3">
        <v>-13.05</v>
      </c>
      <c r="H36" s="3">
        <v>-0.82499999999999996</v>
      </c>
      <c r="J36" s="3">
        <v>-13.05</v>
      </c>
      <c r="K36" s="3">
        <v>-0.82499999999999996</v>
      </c>
      <c r="M36" s="3">
        <v>-13.05</v>
      </c>
      <c r="N36" s="3">
        <v>-0.82499999999999996</v>
      </c>
      <c r="P36" s="9">
        <v>-9.6749999999999989</v>
      </c>
      <c r="Q36" s="9">
        <v>-1.95</v>
      </c>
      <c r="S36" s="9">
        <v>-9.6749999999999989</v>
      </c>
      <c r="T36" s="9">
        <v>-1.95</v>
      </c>
      <c r="V36" s="9">
        <v>-9.6749999999999989</v>
      </c>
      <c r="W36" s="9">
        <v>-1.95</v>
      </c>
      <c r="Y36" s="9">
        <v>-9.6749999999999989</v>
      </c>
      <c r="Z36" s="9">
        <v>-1.95</v>
      </c>
    </row>
    <row r="37" spans="1:27" x14ac:dyDescent="0.25">
      <c r="C37" s="1">
        <v>11</v>
      </c>
      <c r="D37" s="3">
        <v>-13.05</v>
      </c>
      <c r="E37" s="3">
        <v>-4.1749999999999998</v>
      </c>
      <c r="G37" s="3">
        <v>-13.05</v>
      </c>
      <c r="H37" s="3">
        <v>-4.1749999999999998</v>
      </c>
      <c r="J37" s="3">
        <v>-13.05</v>
      </c>
      <c r="K37" s="3">
        <v>-4.1749999999999998</v>
      </c>
      <c r="M37" s="3">
        <v>-13.05</v>
      </c>
      <c r="N37" s="3">
        <v>-4.1749999999999998</v>
      </c>
      <c r="P37" s="9">
        <v>-9.6749999999999989</v>
      </c>
      <c r="Q37" s="9">
        <v>-4.8</v>
      </c>
      <c r="S37" s="9">
        <v>-9.6749999999999989</v>
      </c>
      <c r="T37" s="9">
        <v>-4.8</v>
      </c>
      <c r="V37" s="9">
        <v>-9.6749999999999989</v>
      </c>
      <c r="W37" s="9">
        <v>-4.8</v>
      </c>
      <c r="Y37" s="9">
        <v>-9.6749999999999989</v>
      </c>
      <c r="Z37" s="9">
        <v>-4.8</v>
      </c>
    </row>
    <row r="38" spans="1:27" x14ac:dyDescent="0.25">
      <c r="C38" s="1">
        <v>12</v>
      </c>
      <c r="D38" s="3">
        <v>-10.199999999999999</v>
      </c>
      <c r="E38" s="3">
        <v>-0.82499999999999996</v>
      </c>
      <c r="G38" s="3">
        <v>-10.199999999999999</v>
      </c>
      <c r="H38" s="3">
        <v>-0.82499999999999996</v>
      </c>
      <c r="J38" s="3">
        <v>-10.199999999999999</v>
      </c>
      <c r="K38" s="3">
        <v>-0.82499999999999996</v>
      </c>
      <c r="M38" s="3">
        <v>-10.199999999999999</v>
      </c>
      <c r="N38" s="3">
        <v>-0.82499999999999996</v>
      </c>
      <c r="P38" s="9">
        <v>-6.3249999999999993</v>
      </c>
      <c r="Q38" s="9">
        <v>-1.95</v>
      </c>
      <c r="S38" s="9">
        <v>-6.3249999999999993</v>
      </c>
      <c r="T38" s="9">
        <v>-1.95</v>
      </c>
      <c r="V38" s="9">
        <v>-6.3249999999999993</v>
      </c>
      <c r="W38" s="9">
        <v>-1.95</v>
      </c>
      <c r="Y38" s="9">
        <v>-6.3249999999999993</v>
      </c>
      <c r="Z38" s="9">
        <v>-1.95</v>
      </c>
    </row>
    <row r="39" spans="1:27" x14ac:dyDescent="0.25">
      <c r="C39" s="1">
        <v>13</v>
      </c>
      <c r="D39" s="3">
        <v>-10.199999999999999</v>
      </c>
      <c r="E39" s="3">
        <v>-4.1749999999999998</v>
      </c>
      <c r="G39" s="3">
        <v>-10.199999999999999</v>
      </c>
      <c r="H39" s="3">
        <v>-4.1749999999999998</v>
      </c>
      <c r="J39" s="3">
        <v>-10.199999999999999</v>
      </c>
      <c r="K39" s="3">
        <v>-4.1749999999999998</v>
      </c>
      <c r="M39" s="3">
        <v>-10.199999999999999</v>
      </c>
      <c r="N39" s="3">
        <v>-4.1749999999999998</v>
      </c>
      <c r="P39" s="9">
        <v>-6.3249999999999993</v>
      </c>
      <c r="Q39" s="9">
        <v>-4.8</v>
      </c>
      <c r="S39" s="9">
        <v>-6.3249999999999993</v>
      </c>
      <c r="T39" s="9">
        <v>-4.8</v>
      </c>
      <c r="V39" s="9">
        <v>-6.3249999999999993</v>
      </c>
      <c r="W39" s="9">
        <v>-4.8</v>
      </c>
      <c r="Y39" s="9">
        <v>-6.3249999999999993</v>
      </c>
      <c r="Z39" s="9">
        <v>-4.8</v>
      </c>
    </row>
    <row r="40" spans="1:27" x14ac:dyDescent="0.25"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</row>
    <row r="41" spans="1:27" x14ac:dyDescent="0.25"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</row>
    <row r="42" spans="1:27" x14ac:dyDescent="0.25"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</row>
    <row r="43" spans="1:27" x14ac:dyDescent="0.25">
      <c r="C43" s="1">
        <v>14</v>
      </c>
    </row>
    <row r="44" spans="1:27" x14ac:dyDescent="0.25">
      <c r="C44" s="1">
        <v>15</v>
      </c>
    </row>
    <row r="45" spans="1:27" x14ac:dyDescent="0.25">
      <c r="C45" s="1">
        <v>16</v>
      </c>
    </row>
    <row r="46" spans="1:27" x14ac:dyDescent="0.25">
      <c r="C46" s="1">
        <v>17</v>
      </c>
      <c r="D46">
        <f>+D16+15-0.825</f>
        <v>0</v>
      </c>
      <c r="E46">
        <f>+E16+0.825</f>
        <v>0</v>
      </c>
      <c r="P46">
        <f>+P16+10.5-0.825</f>
        <v>1.1102230246251565E-15</v>
      </c>
      <c r="Q46">
        <f>+Q16+0.825</f>
        <v>0</v>
      </c>
    </row>
    <row r="47" spans="1:27" x14ac:dyDescent="0.25">
      <c r="C47" s="1">
        <v>18</v>
      </c>
      <c r="D47">
        <f t="shared" ref="D47:D53" si="0">+D17+15-0.825</f>
        <v>0</v>
      </c>
      <c r="E47">
        <f t="shared" ref="E47:E53" si="1">+E17+0.825</f>
        <v>-3.3499999999999996</v>
      </c>
      <c r="P47">
        <f t="shared" ref="P47:P53" si="2">+P17+10.5-0.825</f>
        <v>1.1102230246251565E-15</v>
      </c>
      <c r="Q47">
        <f t="shared" ref="Q47:Q53" si="3">+Q17+0.825</f>
        <v>-2.8499999999999996</v>
      </c>
    </row>
    <row r="48" spans="1:27" x14ac:dyDescent="0.25">
      <c r="C48" s="1">
        <v>19</v>
      </c>
      <c r="D48">
        <f t="shared" si="0"/>
        <v>2.8500000000000005</v>
      </c>
      <c r="E48">
        <f t="shared" si="1"/>
        <v>0</v>
      </c>
      <c r="P48">
        <f t="shared" si="2"/>
        <v>3.3500000000000005</v>
      </c>
      <c r="Q48">
        <f t="shared" si="3"/>
        <v>0</v>
      </c>
    </row>
    <row r="49" spans="3:17" x14ac:dyDescent="0.25">
      <c r="C49" s="1">
        <v>20</v>
      </c>
      <c r="D49">
        <f t="shared" si="0"/>
        <v>2.8500000000000005</v>
      </c>
      <c r="E49">
        <f t="shared" si="1"/>
        <v>-3.3499999999999996</v>
      </c>
      <c r="P49">
        <f t="shared" si="2"/>
        <v>3.3500000000000005</v>
      </c>
      <c r="Q49">
        <f t="shared" si="3"/>
        <v>-2.8499999999999996</v>
      </c>
    </row>
    <row r="50" spans="3:17" x14ac:dyDescent="0.25">
      <c r="C50" s="1">
        <v>21</v>
      </c>
      <c r="D50">
        <f t="shared" si="0"/>
        <v>1.1249999999999993</v>
      </c>
      <c r="E50">
        <f t="shared" si="1"/>
        <v>0</v>
      </c>
      <c r="P50">
        <f t="shared" si="2"/>
        <v>1.1102230246251565E-15</v>
      </c>
      <c r="Q50">
        <f t="shared" si="3"/>
        <v>-1.125</v>
      </c>
    </row>
    <row r="51" spans="3:17" x14ac:dyDescent="0.25">
      <c r="C51" s="1">
        <v>22</v>
      </c>
      <c r="D51">
        <f t="shared" si="0"/>
        <v>1.1249999999999993</v>
      </c>
      <c r="E51">
        <f t="shared" si="1"/>
        <v>-3.3499999999999996</v>
      </c>
      <c r="P51">
        <f t="shared" si="2"/>
        <v>1.1102230246251565E-15</v>
      </c>
      <c r="Q51">
        <f t="shared" si="3"/>
        <v>-3.9749999999999996</v>
      </c>
    </row>
    <row r="52" spans="3:17" x14ac:dyDescent="0.25">
      <c r="C52" s="1">
        <v>23</v>
      </c>
      <c r="D52">
        <f t="shared" si="0"/>
        <v>3.9750000000000005</v>
      </c>
      <c r="E52">
        <f t="shared" si="1"/>
        <v>0</v>
      </c>
      <c r="P52">
        <f t="shared" si="2"/>
        <v>3.3500000000000005</v>
      </c>
      <c r="Q52">
        <f t="shared" si="3"/>
        <v>-1.125</v>
      </c>
    </row>
    <row r="53" spans="3:17" x14ac:dyDescent="0.25">
      <c r="C53" s="1">
        <v>23</v>
      </c>
      <c r="D53">
        <f t="shared" si="0"/>
        <v>3.9750000000000005</v>
      </c>
      <c r="E53">
        <f t="shared" si="1"/>
        <v>-3.3499999999999996</v>
      </c>
      <c r="P53">
        <f t="shared" si="2"/>
        <v>3.3500000000000005</v>
      </c>
      <c r="Q53">
        <f t="shared" si="3"/>
        <v>-3.9749999999999996</v>
      </c>
    </row>
  </sheetData>
  <pageMargins left="0.7" right="0.7" top="0.75" bottom="0.75" header="0.3" footer="0.3"/>
  <drawing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74"/>
  <sheetViews>
    <sheetView topLeftCell="A154" workbookViewId="0">
      <selection activeCell="P172" sqref="A1:P172"/>
    </sheetView>
  </sheetViews>
  <sheetFormatPr defaultRowHeight="15" x14ac:dyDescent="0.25"/>
  <cols>
    <col min="1" max="1" width="7.140625" customWidth="1"/>
    <col min="3" max="3" width="4.85546875" customWidth="1"/>
    <col min="4" max="4" width="10.140625" customWidth="1"/>
    <col min="5" max="5" width="7.28515625" customWidth="1"/>
    <col min="6" max="6" width="6.7109375" customWidth="1"/>
    <col min="7" max="7" width="6.42578125" customWidth="1"/>
    <col min="8" max="8" width="11.7109375" customWidth="1"/>
    <col min="9" max="9" width="4.85546875" customWidth="1"/>
    <col min="11" max="11" width="4.85546875" customWidth="1"/>
    <col min="13" max="13" width="5.85546875" customWidth="1"/>
    <col min="16" max="16" width="25.7109375" customWidth="1"/>
    <col min="17" max="17" width="4.140625" customWidth="1"/>
    <col min="18" max="18" width="3.5703125" customWidth="1"/>
    <col min="19" max="19" width="8.7109375" customWidth="1"/>
    <col min="21" max="21" width="27" customWidth="1"/>
  </cols>
  <sheetData>
    <row r="1" spans="1:17" x14ac:dyDescent="0.25">
      <c r="Q1" s="10" t="s">
        <v>671</v>
      </c>
    </row>
    <row r="2" spans="1:17" x14ac:dyDescent="0.25">
      <c r="A2" s="26" t="s">
        <v>0</v>
      </c>
      <c r="B2" s="2" t="s">
        <v>679</v>
      </c>
      <c r="C2" s="2"/>
      <c r="Q2" s="10" t="s">
        <v>671</v>
      </c>
    </row>
    <row r="3" spans="1:17" x14ac:dyDescent="0.25">
      <c r="A3" t="s">
        <v>1</v>
      </c>
      <c r="B3" t="s">
        <v>673</v>
      </c>
      <c r="Q3" s="10" t="s">
        <v>671</v>
      </c>
    </row>
    <row r="4" spans="1:17" x14ac:dyDescent="0.25">
      <c r="A4" t="s">
        <v>2</v>
      </c>
      <c r="B4" t="s">
        <v>674</v>
      </c>
      <c r="Q4" s="10" t="s">
        <v>671</v>
      </c>
    </row>
    <row r="5" spans="1:17" x14ac:dyDescent="0.25">
      <c r="A5" t="s">
        <v>3</v>
      </c>
      <c r="B5" t="s">
        <v>675</v>
      </c>
      <c r="Q5" s="10" t="s">
        <v>671</v>
      </c>
    </row>
    <row r="6" spans="1:17" x14ac:dyDescent="0.25">
      <c r="A6" t="s">
        <v>4</v>
      </c>
      <c r="B6" t="s">
        <v>549</v>
      </c>
      <c r="C6" t="s">
        <v>589</v>
      </c>
      <c r="D6">
        <v>9052</v>
      </c>
      <c r="E6" s="2" t="s">
        <v>687</v>
      </c>
      <c r="Q6" s="10" t="s">
        <v>671</v>
      </c>
    </row>
    <row r="7" spans="1:17" x14ac:dyDescent="0.25">
      <c r="A7" t="s">
        <v>5</v>
      </c>
      <c r="B7" t="s">
        <v>676</v>
      </c>
      <c r="Q7" s="10" t="s">
        <v>671</v>
      </c>
    </row>
    <row r="8" spans="1:17" x14ac:dyDescent="0.25">
      <c r="A8" t="s">
        <v>6</v>
      </c>
      <c r="B8" t="s">
        <v>672</v>
      </c>
      <c r="Q8" s="10" t="s">
        <v>671</v>
      </c>
    </row>
    <row r="9" spans="1:17" x14ac:dyDescent="0.25">
      <c r="A9" t="s">
        <v>7</v>
      </c>
      <c r="B9" t="s">
        <v>580</v>
      </c>
      <c r="C9" t="s">
        <v>531</v>
      </c>
      <c r="D9">
        <v>100</v>
      </c>
      <c r="E9" t="s">
        <v>639</v>
      </c>
      <c r="Q9" s="10" t="s">
        <v>671</v>
      </c>
    </row>
    <row r="10" spans="1:17" x14ac:dyDescent="0.25">
      <c r="A10" t="s">
        <v>8</v>
      </c>
      <c r="B10" t="s">
        <v>700</v>
      </c>
      <c r="C10" t="s">
        <v>531</v>
      </c>
      <c r="D10">
        <v>101</v>
      </c>
      <c r="E10" t="s">
        <v>711</v>
      </c>
      <c r="Q10" s="10" t="s">
        <v>671</v>
      </c>
    </row>
    <row r="11" spans="1:17" x14ac:dyDescent="0.25">
      <c r="A11" t="s">
        <v>9</v>
      </c>
      <c r="B11" t="s">
        <v>702</v>
      </c>
      <c r="C11" t="s">
        <v>531</v>
      </c>
      <c r="D11">
        <v>102</v>
      </c>
      <c r="E11" t="s">
        <v>701</v>
      </c>
      <c r="Q11" s="10" t="s">
        <v>671</v>
      </c>
    </row>
    <row r="12" spans="1:17" x14ac:dyDescent="0.25">
      <c r="A12" t="s">
        <v>10</v>
      </c>
      <c r="B12" t="s">
        <v>705</v>
      </c>
      <c r="C12" t="s">
        <v>531</v>
      </c>
      <c r="D12">
        <v>103</v>
      </c>
      <c r="E12" t="s">
        <v>703</v>
      </c>
      <c r="Q12" s="10" t="s">
        <v>671</v>
      </c>
    </row>
    <row r="13" spans="1:17" x14ac:dyDescent="0.25">
      <c r="A13" t="s">
        <v>11</v>
      </c>
      <c r="B13" t="s">
        <v>537</v>
      </c>
      <c r="C13" t="s">
        <v>531</v>
      </c>
      <c r="D13">
        <v>110</v>
      </c>
      <c r="E13" t="s">
        <v>616</v>
      </c>
      <c r="Q13" s="10" t="s">
        <v>671</v>
      </c>
    </row>
    <row r="14" spans="1:17" x14ac:dyDescent="0.25">
      <c r="A14" t="s">
        <v>12</v>
      </c>
      <c r="B14" t="s">
        <v>538</v>
      </c>
      <c r="C14" t="s">
        <v>531</v>
      </c>
      <c r="D14">
        <v>210</v>
      </c>
      <c r="E14" t="s">
        <v>617</v>
      </c>
      <c r="Q14" s="10" t="s">
        <v>671</v>
      </c>
    </row>
    <row r="15" spans="1:17" x14ac:dyDescent="0.25">
      <c r="A15" t="s">
        <v>13</v>
      </c>
      <c r="B15" t="s">
        <v>539</v>
      </c>
      <c r="C15" t="s">
        <v>531</v>
      </c>
      <c r="D15">
        <v>310</v>
      </c>
      <c r="E15" t="s">
        <v>698</v>
      </c>
      <c r="Q15" s="10" t="s">
        <v>671</v>
      </c>
    </row>
    <row r="16" spans="1:17" x14ac:dyDescent="0.25">
      <c r="A16" t="s">
        <v>14</v>
      </c>
      <c r="B16" t="s">
        <v>550</v>
      </c>
      <c r="C16" t="s">
        <v>531</v>
      </c>
      <c r="D16">
        <v>410</v>
      </c>
      <c r="E16" t="s">
        <v>618</v>
      </c>
      <c r="Q16" s="10" t="s">
        <v>671</v>
      </c>
    </row>
    <row r="17" spans="1:19" x14ac:dyDescent="0.25">
      <c r="A17" t="s">
        <v>15</v>
      </c>
      <c r="B17" t="s">
        <v>551</v>
      </c>
      <c r="C17" t="s">
        <v>531</v>
      </c>
      <c r="D17">
        <v>510</v>
      </c>
      <c r="E17" t="s">
        <v>670</v>
      </c>
      <c r="Q17" s="10" t="s">
        <v>671</v>
      </c>
    </row>
    <row r="18" spans="1:19" x14ac:dyDescent="0.25">
      <c r="A18" t="s">
        <v>16</v>
      </c>
      <c r="B18" t="s">
        <v>561</v>
      </c>
      <c r="C18" t="s">
        <v>531</v>
      </c>
      <c r="D18">
        <v>610</v>
      </c>
      <c r="E18" t="s">
        <v>619</v>
      </c>
      <c r="Q18" s="10" t="s">
        <v>671</v>
      </c>
    </row>
    <row r="19" spans="1:19" x14ac:dyDescent="0.25">
      <c r="A19" t="s">
        <v>17</v>
      </c>
      <c r="B19" t="s">
        <v>562</v>
      </c>
      <c r="C19" t="s">
        <v>531</v>
      </c>
      <c r="D19">
        <v>710</v>
      </c>
      <c r="E19" t="s">
        <v>620</v>
      </c>
      <c r="Q19" s="10" t="s">
        <v>671</v>
      </c>
    </row>
    <row r="20" spans="1:19" x14ac:dyDescent="0.25">
      <c r="A20" t="s">
        <v>18</v>
      </c>
      <c r="B20" t="s">
        <v>692</v>
      </c>
      <c r="C20" t="s">
        <v>583</v>
      </c>
      <c r="D20" t="s">
        <v>708</v>
      </c>
      <c r="F20" t="s">
        <v>693</v>
      </c>
      <c r="Q20" s="10" t="s">
        <v>671</v>
      </c>
    </row>
    <row r="21" spans="1:19" x14ac:dyDescent="0.25">
      <c r="A21" t="s">
        <v>19</v>
      </c>
      <c r="B21" t="s">
        <v>553</v>
      </c>
      <c r="C21" t="s">
        <v>584</v>
      </c>
      <c r="F21" t="s">
        <v>613</v>
      </c>
      <c r="Q21" s="10" t="s">
        <v>671</v>
      </c>
      <c r="S21" t="s">
        <v>652</v>
      </c>
    </row>
    <row r="22" spans="1:19" x14ac:dyDescent="0.25">
      <c r="A22" t="s">
        <v>20</v>
      </c>
      <c r="B22" t="s">
        <v>552</v>
      </c>
      <c r="F22" t="s">
        <v>614</v>
      </c>
      <c r="Q22" s="10" t="s">
        <v>671</v>
      </c>
      <c r="S22" t="s">
        <v>654</v>
      </c>
    </row>
    <row r="23" spans="1:19" x14ac:dyDescent="0.25">
      <c r="A23" t="s">
        <v>21</v>
      </c>
      <c r="B23" t="s">
        <v>577</v>
      </c>
      <c r="C23" t="s">
        <v>536</v>
      </c>
      <c r="D23" t="s">
        <v>709</v>
      </c>
      <c r="E23" t="s">
        <v>578</v>
      </c>
      <c r="F23">
        <v>5</v>
      </c>
      <c r="G23" t="s">
        <v>615</v>
      </c>
      <c r="Q23" s="10" t="s">
        <v>671</v>
      </c>
      <c r="S23" t="s">
        <v>653</v>
      </c>
    </row>
    <row r="24" spans="1:19" x14ac:dyDescent="0.25">
      <c r="A24" t="s">
        <v>22</v>
      </c>
      <c r="B24" t="s">
        <v>554</v>
      </c>
      <c r="C24" t="s">
        <v>578</v>
      </c>
      <c r="D24">
        <v>5</v>
      </c>
      <c r="E24" t="s">
        <v>621</v>
      </c>
      <c r="Q24" s="10" t="s">
        <v>671</v>
      </c>
      <c r="S24" t="s">
        <v>656</v>
      </c>
    </row>
    <row r="25" spans="1:19" x14ac:dyDescent="0.25">
      <c r="A25" t="s">
        <v>23</v>
      </c>
      <c r="B25" t="s">
        <v>549</v>
      </c>
      <c r="C25" t="s">
        <v>587</v>
      </c>
      <c r="D25">
        <v>9051</v>
      </c>
      <c r="E25" t="s">
        <v>547</v>
      </c>
      <c r="F25" t="s">
        <v>694</v>
      </c>
      <c r="G25" s="2" t="s">
        <v>623</v>
      </c>
      <c r="Q25" s="10" t="s">
        <v>671</v>
      </c>
      <c r="S25" t="s">
        <v>655</v>
      </c>
    </row>
    <row r="26" spans="1:19" x14ac:dyDescent="0.25">
      <c r="A26" t="s">
        <v>24</v>
      </c>
      <c r="B26" t="s">
        <v>554</v>
      </c>
      <c r="C26" t="s">
        <v>578</v>
      </c>
      <c r="D26">
        <v>5</v>
      </c>
      <c r="E26" t="s">
        <v>621</v>
      </c>
      <c r="Q26" s="10" t="s">
        <v>671</v>
      </c>
      <c r="S26" t="s">
        <v>657</v>
      </c>
    </row>
    <row r="27" spans="1:19" x14ac:dyDescent="0.25">
      <c r="A27" t="s">
        <v>25</v>
      </c>
      <c r="B27" t="s">
        <v>577</v>
      </c>
      <c r="C27" t="s">
        <v>536</v>
      </c>
      <c r="D27" t="s">
        <v>709</v>
      </c>
      <c r="E27" t="s">
        <v>578</v>
      </c>
      <c r="F27">
        <v>5</v>
      </c>
      <c r="G27" t="s">
        <v>624</v>
      </c>
      <c r="Q27" s="10" t="s">
        <v>671</v>
      </c>
      <c r="S27" t="s">
        <v>658</v>
      </c>
    </row>
    <row r="28" spans="1:19" x14ac:dyDescent="0.25">
      <c r="A28" s="26" t="s">
        <v>26</v>
      </c>
      <c r="B28" t="s">
        <v>577</v>
      </c>
      <c r="C28" t="s">
        <v>505</v>
      </c>
      <c r="D28">
        <v>0</v>
      </c>
      <c r="E28" t="s">
        <v>506</v>
      </c>
      <c r="F28">
        <v>1</v>
      </c>
      <c r="G28" t="s">
        <v>578</v>
      </c>
      <c r="H28">
        <v>15</v>
      </c>
      <c r="I28" t="s">
        <v>625</v>
      </c>
      <c r="Q28" s="10" t="s">
        <v>671</v>
      </c>
    </row>
    <row r="29" spans="1:19" x14ac:dyDescent="0.25">
      <c r="A29" t="s">
        <v>27</v>
      </c>
      <c r="B29" t="s">
        <v>690</v>
      </c>
      <c r="C29" t="s">
        <v>691</v>
      </c>
      <c r="Q29" s="10" t="s">
        <v>671</v>
      </c>
    </row>
    <row r="30" spans="1:19" x14ac:dyDescent="0.25">
      <c r="A30" t="s">
        <v>28</v>
      </c>
      <c r="B30" t="s">
        <v>688</v>
      </c>
      <c r="C30" s="5" t="s">
        <v>626</v>
      </c>
      <c r="Q30" s="10" t="s">
        <v>671</v>
      </c>
    </row>
    <row r="31" spans="1:19" x14ac:dyDescent="0.25">
      <c r="A31" s="26" t="s">
        <v>579</v>
      </c>
      <c r="B31" s="2" t="s">
        <v>706</v>
      </c>
      <c r="Q31" s="10" t="s">
        <v>671</v>
      </c>
    </row>
    <row r="32" spans="1:19" x14ac:dyDescent="0.25">
      <c r="A32" t="s">
        <v>30</v>
      </c>
      <c r="B32" t="s">
        <v>537</v>
      </c>
      <c r="C32" t="s">
        <v>531</v>
      </c>
      <c r="D32" t="s">
        <v>680</v>
      </c>
      <c r="F32" t="s">
        <v>627</v>
      </c>
      <c r="Q32" s="10" t="s">
        <v>671</v>
      </c>
      <c r="S32" t="s">
        <v>576</v>
      </c>
    </row>
    <row r="33" spans="1:23" x14ac:dyDescent="0.25">
      <c r="A33" t="s">
        <v>31</v>
      </c>
      <c r="B33" t="s">
        <v>538</v>
      </c>
      <c r="C33" t="s">
        <v>531</v>
      </c>
      <c r="D33" t="s">
        <v>681</v>
      </c>
      <c r="F33" t="s">
        <v>628</v>
      </c>
      <c r="Q33" s="10" t="s">
        <v>671</v>
      </c>
      <c r="S33" t="s">
        <v>572</v>
      </c>
    </row>
    <row r="34" spans="1:23" x14ac:dyDescent="0.25">
      <c r="A34" t="s">
        <v>32</v>
      </c>
      <c r="B34" t="s">
        <v>539</v>
      </c>
      <c r="C34" t="s">
        <v>531</v>
      </c>
      <c r="D34" t="s">
        <v>682</v>
      </c>
      <c r="F34" t="s">
        <v>629</v>
      </c>
      <c r="Q34" s="10" t="s">
        <v>671</v>
      </c>
      <c r="S34" t="s">
        <v>573</v>
      </c>
    </row>
    <row r="35" spans="1:23" x14ac:dyDescent="0.25">
      <c r="A35" t="s">
        <v>33</v>
      </c>
      <c r="B35" t="s">
        <v>550</v>
      </c>
      <c r="C35" t="s">
        <v>531</v>
      </c>
      <c r="D35" t="s">
        <v>683</v>
      </c>
      <c r="F35" t="s">
        <v>630</v>
      </c>
      <c r="Q35" s="10" t="s">
        <v>671</v>
      </c>
      <c r="S35" t="s">
        <v>574</v>
      </c>
    </row>
    <row r="36" spans="1:23" x14ac:dyDescent="0.25">
      <c r="A36" t="s">
        <v>34</v>
      </c>
      <c r="B36" t="s">
        <v>551</v>
      </c>
      <c r="C36" t="s">
        <v>531</v>
      </c>
      <c r="D36" t="s">
        <v>684</v>
      </c>
      <c r="F36" t="s">
        <v>631</v>
      </c>
      <c r="Q36" s="10" t="s">
        <v>671</v>
      </c>
      <c r="S36" t="s">
        <v>575</v>
      </c>
    </row>
    <row r="37" spans="1:23" x14ac:dyDescent="0.25">
      <c r="A37" t="s">
        <v>35</v>
      </c>
      <c r="B37" t="s">
        <v>561</v>
      </c>
      <c r="C37" t="s">
        <v>531</v>
      </c>
      <c r="D37" t="s">
        <v>685</v>
      </c>
      <c r="F37" t="s">
        <v>632</v>
      </c>
      <c r="Q37" s="10" t="s">
        <v>671</v>
      </c>
      <c r="S37" t="s">
        <v>570</v>
      </c>
    </row>
    <row r="38" spans="1:23" x14ac:dyDescent="0.25">
      <c r="A38" t="s">
        <v>36</v>
      </c>
      <c r="B38" t="s">
        <v>562</v>
      </c>
      <c r="C38" t="s">
        <v>531</v>
      </c>
      <c r="D38" t="s">
        <v>686</v>
      </c>
      <c r="F38" t="s">
        <v>633</v>
      </c>
      <c r="Q38" s="10" t="s">
        <v>671</v>
      </c>
      <c r="S38" t="s">
        <v>571</v>
      </c>
    </row>
    <row r="39" spans="1:23" x14ac:dyDescent="0.25">
      <c r="A39" t="s">
        <v>37</v>
      </c>
      <c r="B39" t="s">
        <v>622</v>
      </c>
      <c r="Q39" s="10" t="s">
        <v>671</v>
      </c>
    </row>
    <row r="40" spans="1:23" x14ac:dyDescent="0.25">
      <c r="A40" t="s">
        <v>38</v>
      </c>
      <c r="B40" t="s">
        <v>577</v>
      </c>
      <c r="C40" t="s">
        <v>536</v>
      </c>
      <c r="D40" t="s">
        <v>709</v>
      </c>
      <c r="E40" t="s">
        <v>578</v>
      </c>
      <c r="F40" s="32">
        <v>5</v>
      </c>
      <c r="G40" t="s">
        <v>615</v>
      </c>
    </row>
    <row r="41" spans="1:23" x14ac:dyDescent="0.25">
      <c r="A41" t="s">
        <v>39</v>
      </c>
      <c r="B41" t="s">
        <v>577</v>
      </c>
      <c r="C41" t="s">
        <v>505</v>
      </c>
      <c r="D41" t="s">
        <v>540</v>
      </c>
      <c r="E41" t="s">
        <v>506</v>
      </c>
      <c r="F41" t="s">
        <v>541</v>
      </c>
      <c r="G41" t="s">
        <v>578</v>
      </c>
      <c r="H41" s="32">
        <v>15</v>
      </c>
      <c r="I41" t="s">
        <v>583</v>
      </c>
      <c r="J41" t="s">
        <v>708</v>
      </c>
      <c r="K41" t="s">
        <v>634</v>
      </c>
    </row>
    <row r="42" spans="1:23" x14ac:dyDescent="0.25">
      <c r="A42" t="s">
        <v>40</v>
      </c>
      <c r="B42" t="s">
        <v>577</v>
      </c>
      <c r="C42" t="s">
        <v>536</v>
      </c>
      <c r="D42" t="s">
        <v>713</v>
      </c>
      <c r="E42" t="s">
        <v>578</v>
      </c>
      <c r="F42" s="32">
        <v>5</v>
      </c>
      <c r="I42" t="s">
        <v>636</v>
      </c>
    </row>
    <row r="43" spans="1:23" x14ac:dyDescent="0.25">
      <c r="A43" t="s">
        <v>41</v>
      </c>
      <c r="B43" t="s">
        <v>584</v>
      </c>
      <c r="C43" t="s">
        <v>578</v>
      </c>
      <c r="D43" t="s">
        <v>585</v>
      </c>
      <c r="F43" t="s">
        <v>635</v>
      </c>
    </row>
    <row r="44" spans="1:23" x14ac:dyDescent="0.25">
      <c r="A44" t="s">
        <v>42</v>
      </c>
      <c r="B44" t="s">
        <v>582</v>
      </c>
      <c r="C44" t="s">
        <v>587</v>
      </c>
      <c r="D44" s="32">
        <v>1.5</v>
      </c>
      <c r="F44" t="s">
        <v>689</v>
      </c>
    </row>
    <row r="45" spans="1:23" x14ac:dyDescent="0.25">
      <c r="A45" t="s">
        <v>43</v>
      </c>
      <c r="B45" t="s">
        <v>535</v>
      </c>
      <c r="C45" t="s">
        <v>505</v>
      </c>
      <c r="D45" t="s">
        <v>540</v>
      </c>
      <c r="E45" t="s">
        <v>506</v>
      </c>
      <c r="F45" t="s">
        <v>541</v>
      </c>
      <c r="G45" t="s">
        <v>536</v>
      </c>
      <c r="H45" t="s">
        <v>542</v>
      </c>
      <c r="I45" t="s">
        <v>543</v>
      </c>
      <c r="J45" t="s">
        <v>544</v>
      </c>
      <c r="K45" t="s">
        <v>545</v>
      </c>
      <c r="L45" t="s">
        <v>546</v>
      </c>
      <c r="M45" t="s">
        <v>547</v>
      </c>
      <c r="N45" t="s">
        <v>588</v>
      </c>
      <c r="O45" t="s">
        <v>697</v>
      </c>
    </row>
    <row r="46" spans="1:23" x14ac:dyDescent="0.25">
      <c r="A46" t="s">
        <v>44</v>
      </c>
      <c r="B46" t="s">
        <v>730</v>
      </c>
      <c r="C46" t="s">
        <v>505</v>
      </c>
      <c r="D46" t="s">
        <v>540</v>
      </c>
      <c r="E46" t="s">
        <v>506</v>
      </c>
      <c r="F46" t="s">
        <v>541</v>
      </c>
      <c r="G46" t="s">
        <v>536</v>
      </c>
      <c r="H46" t="s">
        <v>710</v>
      </c>
      <c r="I46" t="s">
        <v>543</v>
      </c>
      <c r="J46" t="s">
        <v>544</v>
      </c>
      <c r="N46" t="s">
        <v>731</v>
      </c>
      <c r="S46" s="30" t="s">
        <v>677</v>
      </c>
      <c r="V46" s="27" t="str">
        <f>+V148</f>
        <v>UTL-21</v>
      </c>
      <c r="W46" t="s">
        <v>678</v>
      </c>
    </row>
    <row r="47" spans="1:23" x14ac:dyDescent="0.25">
      <c r="A47" s="26" t="s">
        <v>45</v>
      </c>
      <c r="B47" t="s">
        <v>577</v>
      </c>
      <c r="C47" t="s">
        <v>536</v>
      </c>
      <c r="D47" t="s">
        <v>709</v>
      </c>
      <c r="E47" t="s">
        <v>578</v>
      </c>
      <c r="F47">
        <v>5</v>
      </c>
      <c r="H47" t="s">
        <v>637</v>
      </c>
      <c r="S47" s="13" t="s">
        <v>528</v>
      </c>
      <c r="T47" s="10" t="s">
        <v>581</v>
      </c>
      <c r="U47" s="25" t="s">
        <v>531</v>
      </c>
      <c r="V47" s="31">
        <f>+V144</f>
        <v>12</v>
      </c>
      <c r="W47" s="25" t="str">
        <f>+W144</f>
        <v>(Total # of holes described below)</v>
      </c>
    </row>
    <row r="48" spans="1:23" x14ac:dyDescent="0.25">
      <c r="A48" t="s">
        <v>46</v>
      </c>
      <c r="B48" s="5" t="s">
        <v>548</v>
      </c>
      <c r="C48" s="5"/>
      <c r="D48" s="5"/>
      <c r="E48" s="5"/>
      <c r="F48" s="5" t="s">
        <v>638</v>
      </c>
      <c r="S48" s="13" t="s">
        <v>528</v>
      </c>
      <c r="T48" s="10" t="s">
        <v>695</v>
      </c>
      <c r="U48" s="25" t="s">
        <v>531</v>
      </c>
      <c r="V48" s="31">
        <v>0</v>
      </c>
      <c r="W48" s="25" t="str">
        <f>+W145</f>
        <v>(Extra addon, non-peck drill depth)</v>
      </c>
    </row>
    <row r="49" spans="1:23" x14ac:dyDescent="0.25">
      <c r="A49" t="s">
        <v>47</v>
      </c>
      <c r="S49" s="13" t="s">
        <v>528</v>
      </c>
      <c r="T49" s="10" t="s">
        <v>696</v>
      </c>
      <c r="U49" s="25" t="s">
        <v>531</v>
      </c>
      <c r="V49" s="31">
        <f>+V146</f>
        <v>2</v>
      </c>
      <c r="W49" s="25" t="str">
        <f>+W146</f>
        <v>(Z UP traversed over fixtures)</v>
      </c>
    </row>
    <row r="50" spans="1:23" x14ac:dyDescent="0.25">
      <c r="A50" t="s">
        <v>48</v>
      </c>
      <c r="B50" t="s">
        <v>622</v>
      </c>
      <c r="S50" s="13" t="s">
        <v>528</v>
      </c>
      <c r="T50" s="10" t="s">
        <v>704</v>
      </c>
      <c r="U50" s="25" t="s">
        <v>531</v>
      </c>
      <c r="V50" s="31">
        <f>+V147</f>
        <v>800</v>
      </c>
      <c r="W50" s="25" t="str">
        <f>+W147</f>
        <v>( Spindle Speed, drilling)</v>
      </c>
    </row>
    <row r="51" spans="1:23" x14ac:dyDescent="0.25">
      <c r="A51" s="26" t="s">
        <v>586</v>
      </c>
      <c r="B51" s="28" t="str">
        <f>+S46</f>
        <v>(Subroutine:</v>
      </c>
      <c r="C51" s="29"/>
      <c r="D51" s="29" t="str">
        <f>+V46</f>
        <v>UTL-21</v>
      </c>
      <c r="F51" s="29" t="str">
        <f>+W46</f>
        <v>hole data follows: )</v>
      </c>
      <c r="G51" s="25"/>
      <c r="H51" s="25"/>
    </row>
    <row r="52" spans="1:23" x14ac:dyDescent="0.25">
      <c r="A52" t="s">
        <v>50</v>
      </c>
      <c r="B52" s="29" t="str">
        <f>+S47</f>
        <v>#1</v>
      </c>
      <c r="C52" s="29" t="str">
        <f>+T47</f>
        <v>00</v>
      </c>
      <c r="D52" s="29" t="str">
        <f>+U47</f>
        <v>=</v>
      </c>
      <c r="E52" s="29">
        <f>+V47</f>
        <v>12</v>
      </c>
      <c r="F52" s="29" t="str">
        <f>+W47</f>
        <v>(Total # of holes described below)</v>
      </c>
      <c r="Q52">
        <v>0</v>
      </c>
    </row>
    <row r="53" spans="1:23" x14ac:dyDescent="0.25">
      <c r="A53" t="s">
        <v>51</v>
      </c>
      <c r="B53" s="29" t="str">
        <f t="shared" ref="B53:F55" si="0">+S48</f>
        <v>#1</v>
      </c>
      <c r="C53" s="29" t="str">
        <f t="shared" si="0"/>
        <v>01</v>
      </c>
      <c r="D53" s="29" t="str">
        <f t="shared" si="0"/>
        <v>=</v>
      </c>
      <c r="E53" s="29">
        <f t="shared" si="0"/>
        <v>0</v>
      </c>
      <c r="F53" s="29" t="str">
        <f t="shared" si="0"/>
        <v>(Extra addon, non-peck drill depth)</v>
      </c>
      <c r="Q53">
        <f>1+Q52</f>
        <v>1</v>
      </c>
      <c r="R53" t="s">
        <v>503</v>
      </c>
      <c r="S53" s="13" t="s">
        <v>528</v>
      </c>
      <c r="T53" s="25">
        <v>11</v>
      </c>
      <c r="U53" s="25" t="s">
        <v>531</v>
      </c>
      <c r="V53" s="25">
        <f>+U150</f>
        <v>0</v>
      </c>
      <c r="W53" s="14" t="s">
        <v>640</v>
      </c>
    </row>
    <row r="54" spans="1:23" x14ac:dyDescent="0.25">
      <c r="A54" t="s">
        <v>52</v>
      </c>
      <c r="B54" s="29" t="str">
        <f t="shared" si="0"/>
        <v>#1</v>
      </c>
      <c r="C54" s="29" t="str">
        <f t="shared" si="0"/>
        <v>02</v>
      </c>
      <c r="D54" s="29" t="str">
        <f t="shared" si="0"/>
        <v>=</v>
      </c>
      <c r="E54" s="29">
        <f t="shared" si="0"/>
        <v>2</v>
      </c>
      <c r="F54" s="29" t="str">
        <f t="shared" si="0"/>
        <v>(Z UP traversed over fixtures)</v>
      </c>
      <c r="Q54">
        <f t="shared" ref="Q54:Q117" si="1">1+Q53</f>
        <v>2</v>
      </c>
      <c r="R54" t="s">
        <v>504</v>
      </c>
      <c r="S54" s="13" t="s">
        <v>529</v>
      </c>
      <c r="T54" s="25">
        <v>11</v>
      </c>
      <c r="U54" s="25" t="s">
        <v>531</v>
      </c>
      <c r="V54" s="25">
        <f>+V150</f>
        <v>-2.1469999999999998</v>
      </c>
      <c r="W54" s="14" t="s">
        <v>641</v>
      </c>
    </row>
    <row r="55" spans="1:23" x14ac:dyDescent="0.25">
      <c r="A55" t="s">
        <v>53</v>
      </c>
      <c r="B55" s="29" t="str">
        <f t="shared" si="0"/>
        <v>#1</v>
      </c>
      <c r="C55" s="29" t="str">
        <f t="shared" si="0"/>
        <v>03</v>
      </c>
      <c r="D55" s="29" t="str">
        <f t="shared" si="0"/>
        <v>=</v>
      </c>
      <c r="E55" s="29">
        <f t="shared" si="0"/>
        <v>800</v>
      </c>
      <c r="F55" s="29" t="str">
        <f t="shared" si="0"/>
        <v>( Spindle Speed, drilling)</v>
      </c>
      <c r="Q55">
        <f t="shared" si="1"/>
        <v>3</v>
      </c>
      <c r="R55" t="s">
        <v>532</v>
      </c>
      <c r="S55" s="13" t="s">
        <v>530</v>
      </c>
      <c r="T55" s="25">
        <v>11</v>
      </c>
      <c r="U55" s="25" t="s">
        <v>531</v>
      </c>
      <c r="V55" s="25">
        <f t="shared" ref="V55:W59" si="2">+V139</f>
        <v>-0.2</v>
      </c>
      <c r="W55" s="14" t="str">
        <f t="shared" si="2"/>
        <v>(Z-hole peck drill depth)</v>
      </c>
    </row>
    <row r="56" spans="1:23" x14ac:dyDescent="0.25">
      <c r="A56" t="s">
        <v>54</v>
      </c>
      <c r="B56" s="29" t="str">
        <f t="shared" ref="B56:F87" si="3">+S53</f>
        <v>#1</v>
      </c>
      <c r="C56" s="29">
        <f t="shared" si="3"/>
        <v>11</v>
      </c>
      <c r="D56" s="29" t="str">
        <f t="shared" si="3"/>
        <v>=</v>
      </c>
      <c r="E56" s="29">
        <f t="shared" si="3"/>
        <v>0</v>
      </c>
      <c r="F56" s="29" t="str">
        <f t="shared" si="3"/>
        <v>(x-center ref hole, 30in)</v>
      </c>
      <c r="Q56">
        <f t="shared" si="1"/>
        <v>4</v>
      </c>
      <c r="S56" s="13" t="s">
        <v>557</v>
      </c>
      <c r="T56" s="25">
        <v>11</v>
      </c>
      <c r="U56" s="25" t="s">
        <v>531</v>
      </c>
      <c r="V56" s="25">
        <f t="shared" si="2"/>
        <v>0.05</v>
      </c>
      <c r="W56" s="14" t="str">
        <f t="shared" si="2"/>
        <v>(R withdraw position= initial and final position)</v>
      </c>
    </row>
    <row r="57" spans="1:23" x14ac:dyDescent="0.25">
      <c r="A57" t="s">
        <v>55</v>
      </c>
      <c r="B57" s="29" t="str">
        <f t="shared" si="3"/>
        <v>#2</v>
      </c>
      <c r="C57" s="29">
        <f t="shared" si="3"/>
        <v>11</v>
      </c>
      <c r="D57" s="29" t="str">
        <f t="shared" si="3"/>
        <v>=</v>
      </c>
      <c r="E57" s="29">
        <f t="shared" si="3"/>
        <v>-2.1469999999999998</v>
      </c>
      <c r="F57" s="29" t="str">
        <f t="shared" si="3"/>
        <v>(y-center ref hole, 30in)</v>
      </c>
      <c r="Q57">
        <f t="shared" si="1"/>
        <v>5</v>
      </c>
      <c r="S57" s="13" t="s">
        <v>558</v>
      </c>
      <c r="T57" s="25">
        <v>11</v>
      </c>
      <c r="U57" s="25" t="s">
        <v>531</v>
      </c>
      <c r="V57" s="25">
        <f t="shared" si="2"/>
        <v>1</v>
      </c>
      <c r="W57" s="14" t="str">
        <f t="shared" si="2"/>
        <v>(L # repeats)</v>
      </c>
    </row>
    <row r="58" spans="1:23" x14ac:dyDescent="0.25">
      <c r="A58" t="s">
        <v>56</v>
      </c>
      <c r="B58" s="29" t="str">
        <f t="shared" si="3"/>
        <v>#3</v>
      </c>
      <c r="C58" s="29">
        <f t="shared" si="3"/>
        <v>11</v>
      </c>
      <c r="D58" s="29" t="str">
        <f t="shared" si="3"/>
        <v>=</v>
      </c>
      <c r="E58" s="29">
        <f t="shared" si="3"/>
        <v>-0.2</v>
      </c>
      <c r="F58" s="29" t="str">
        <f t="shared" si="3"/>
        <v>(Z-hole peck drill depth)</v>
      </c>
      <c r="Q58">
        <f t="shared" si="1"/>
        <v>6</v>
      </c>
      <c r="S58" s="13" t="s">
        <v>559</v>
      </c>
      <c r="T58" s="25">
        <v>11</v>
      </c>
      <c r="U58" s="25" t="s">
        <v>531</v>
      </c>
      <c r="V58" s="25">
        <f t="shared" si="2"/>
        <v>0.04</v>
      </c>
      <c r="W58" s="14" t="str">
        <f t="shared" si="2"/>
        <v>(Q peck increment. # pecks = z/Q)</v>
      </c>
    </row>
    <row r="59" spans="1:23" x14ac:dyDescent="0.25">
      <c r="A59" t="s">
        <v>57</v>
      </c>
      <c r="B59" s="29" t="str">
        <f t="shared" si="3"/>
        <v>#4</v>
      </c>
      <c r="C59" s="29">
        <f t="shared" si="3"/>
        <v>11</v>
      </c>
      <c r="D59" s="29" t="str">
        <f t="shared" si="3"/>
        <v>=</v>
      </c>
      <c r="E59" s="29">
        <f t="shared" si="3"/>
        <v>0.05</v>
      </c>
      <c r="F59" s="29" t="str">
        <f t="shared" si="3"/>
        <v>(R withdraw position= initial and final position)</v>
      </c>
      <c r="Q59">
        <f t="shared" si="1"/>
        <v>7</v>
      </c>
      <c r="S59" s="13" t="s">
        <v>560</v>
      </c>
      <c r="T59" s="25">
        <v>11</v>
      </c>
      <c r="U59" s="25" t="s">
        <v>531</v>
      </c>
      <c r="V59" s="25">
        <f t="shared" si="2"/>
        <v>1</v>
      </c>
      <c r="W59" s="14" t="str">
        <f t="shared" si="2"/>
        <v>(F peck feed rate= returned default feed rate)</v>
      </c>
    </row>
    <row r="60" spans="1:23" x14ac:dyDescent="0.25">
      <c r="A60" t="s">
        <v>58</v>
      </c>
      <c r="B60" s="29" t="str">
        <f t="shared" si="3"/>
        <v>#5</v>
      </c>
      <c r="C60" s="29">
        <f t="shared" si="3"/>
        <v>11</v>
      </c>
      <c r="D60" s="29" t="str">
        <f t="shared" si="3"/>
        <v>=</v>
      </c>
      <c r="E60" s="29">
        <f t="shared" si="3"/>
        <v>1</v>
      </c>
      <c r="F60" s="29" t="str">
        <f t="shared" si="3"/>
        <v>(L # repeats)</v>
      </c>
      <c r="Q60">
        <f t="shared" si="1"/>
        <v>8</v>
      </c>
      <c r="S60" s="13" t="s">
        <v>528</v>
      </c>
      <c r="T60" s="25">
        <f>+T53+1</f>
        <v>12</v>
      </c>
      <c r="U60" s="25" t="s">
        <v>531</v>
      </c>
      <c r="V60" s="25">
        <f>+U152</f>
        <v>-2</v>
      </c>
      <c r="W60" s="14" t="s">
        <v>643</v>
      </c>
    </row>
    <row r="61" spans="1:23" x14ac:dyDescent="0.25">
      <c r="A61" t="s">
        <v>59</v>
      </c>
      <c r="B61" s="29" t="str">
        <f t="shared" si="3"/>
        <v>#6</v>
      </c>
      <c r="C61" s="29">
        <f t="shared" si="3"/>
        <v>11</v>
      </c>
      <c r="D61" s="29" t="str">
        <f t="shared" si="3"/>
        <v>=</v>
      </c>
      <c r="E61" s="29">
        <f t="shared" si="3"/>
        <v>0.04</v>
      </c>
      <c r="F61" s="29" t="str">
        <f t="shared" si="3"/>
        <v>(Q peck increment. # pecks = z/Q)</v>
      </c>
      <c r="Q61">
        <f t="shared" si="1"/>
        <v>9</v>
      </c>
      <c r="S61" s="13" t="s">
        <v>529</v>
      </c>
      <c r="T61" s="25">
        <f>+T54+1</f>
        <v>12</v>
      </c>
      <c r="U61" s="25" t="s">
        <v>531</v>
      </c>
      <c r="V61" s="25">
        <f>+V152</f>
        <v>-2.1469999999999998</v>
      </c>
      <c r="W61" s="14" t="s">
        <v>644</v>
      </c>
    </row>
    <row r="62" spans="1:23" x14ac:dyDescent="0.25">
      <c r="A62" t="s">
        <v>60</v>
      </c>
      <c r="B62" s="29" t="str">
        <f t="shared" si="3"/>
        <v>#7</v>
      </c>
      <c r="C62" s="29">
        <f t="shared" si="3"/>
        <v>11</v>
      </c>
      <c r="D62" s="29" t="str">
        <f t="shared" si="3"/>
        <v>=</v>
      </c>
      <c r="E62" s="29">
        <f t="shared" si="3"/>
        <v>1</v>
      </c>
      <c r="F62" s="29" t="str">
        <f t="shared" si="3"/>
        <v>(F peck feed rate= returned default feed rate)</v>
      </c>
      <c r="Q62">
        <f t="shared" si="1"/>
        <v>10</v>
      </c>
      <c r="S62" s="13" t="s">
        <v>530</v>
      </c>
      <c r="T62" s="25">
        <f>+T55+1</f>
        <v>12</v>
      </c>
      <c r="U62" s="25" t="s">
        <v>531</v>
      </c>
      <c r="V62" s="25">
        <f t="shared" ref="V62:W66" si="4">+V139</f>
        <v>-0.2</v>
      </c>
      <c r="W62" s="14" t="str">
        <f t="shared" si="4"/>
        <v>(Z-hole peck drill depth)</v>
      </c>
    </row>
    <row r="63" spans="1:23" x14ac:dyDescent="0.25">
      <c r="A63" t="s">
        <v>61</v>
      </c>
      <c r="B63" s="29" t="str">
        <f t="shared" si="3"/>
        <v>#1</v>
      </c>
      <c r="C63" s="29">
        <f t="shared" si="3"/>
        <v>12</v>
      </c>
      <c r="D63" s="29" t="str">
        <f t="shared" si="3"/>
        <v>=</v>
      </c>
      <c r="E63" s="29">
        <f t="shared" si="3"/>
        <v>-2</v>
      </c>
      <c r="F63" s="29" t="str">
        <f t="shared" si="3"/>
        <v>(x-extra ref hole )</v>
      </c>
      <c r="Q63">
        <f t="shared" si="1"/>
        <v>11</v>
      </c>
      <c r="S63" s="13" t="s">
        <v>557</v>
      </c>
      <c r="T63" s="25">
        <f t="shared" ref="T63:T66" si="5">+T56+1</f>
        <v>12</v>
      </c>
      <c r="U63" s="25" t="s">
        <v>531</v>
      </c>
      <c r="V63" s="25">
        <f t="shared" si="4"/>
        <v>0.05</v>
      </c>
      <c r="W63" s="14" t="str">
        <f t="shared" si="4"/>
        <v>(R withdraw position= initial and final position)</v>
      </c>
    </row>
    <row r="64" spans="1:23" x14ac:dyDescent="0.25">
      <c r="A64" t="s">
        <v>62</v>
      </c>
      <c r="B64" s="29" t="str">
        <f t="shared" si="3"/>
        <v>#2</v>
      </c>
      <c r="C64" s="29">
        <f t="shared" si="3"/>
        <v>12</v>
      </c>
      <c r="D64" s="29" t="str">
        <f t="shared" si="3"/>
        <v>=</v>
      </c>
      <c r="E64" s="29">
        <f t="shared" si="3"/>
        <v>-2.1469999999999998</v>
      </c>
      <c r="F64" s="29" t="str">
        <f t="shared" si="3"/>
        <v>(y-extra ref hole)</v>
      </c>
      <c r="Q64">
        <f t="shared" si="1"/>
        <v>12</v>
      </c>
      <c r="S64" s="13" t="s">
        <v>558</v>
      </c>
      <c r="T64" s="25">
        <f t="shared" si="5"/>
        <v>12</v>
      </c>
      <c r="U64" s="25" t="s">
        <v>531</v>
      </c>
      <c r="V64" s="25">
        <f t="shared" si="4"/>
        <v>1</v>
      </c>
      <c r="W64" s="14" t="str">
        <f t="shared" si="4"/>
        <v>(L # repeats)</v>
      </c>
    </row>
    <row r="65" spans="1:23" x14ac:dyDescent="0.25">
      <c r="A65" t="s">
        <v>63</v>
      </c>
      <c r="B65" s="29" t="str">
        <f t="shared" si="3"/>
        <v>#3</v>
      </c>
      <c r="C65" s="29">
        <f t="shared" si="3"/>
        <v>12</v>
      </c>
      <c r="D65" s="29" t="str">
        <f t="shared" si="3"/>
        <v>=</v>
      </c>
      <c r="E65" s="29">
        <f t="shared" si="3"/>
        <v>-0.2</v>
      </c>
      <c r="F65" s="29" t="str">
        <f t="shared" si="3"/>
        <v>(Z-hole peck drill depth)</v>
      </c>
      <c r="Q65">
        <f t="shared" si="1"/>
        <v>13</v>
      </c>
      <c r="S65" s="13" t="s">
        <v>559</v>
      </c>
      <c r="T65" s="25">
        <f t="shared" si="5"/>
        <v>12</v>
      </c>
      <c r="U65" s="25" t="s">
        <v>531</v>
      </c>
      <c r="V65" s="25">
        <f t="shared" si="4"/>
        <v>0.04</v>
      </c>
      <c r="W65" s="14" t="str">
        <f t="shared" si="4"/>
        <v>(Q peck increment. # pecks = z/Q)</v>
      </c>
    </row>
    <row r="66" spans="1:23" x14ac:dyDescent="0.25">
      <c r="A66" t="s">
        <v>64</v>
      </c>
      <c r="B66" s="29" t="str">
        <f t="shared" si="3"/>
        <v>#4</v>
      </c>
      <c r="C66" s="29">
        <f t="shared" si="3"/>
        <v>12</v>
      </c>
      <c r="D66" s="29" t="str">
        <f t="shared" si="3"/>
        <v>=</v>
      </c>
      <c r="E66" s="29">
        <f t="shared" si="3"/>
        <v>0.05</v>
      </c>
      <c r="F66" s="29" t="str">
        <f t="shared" si="3"/>
        <v>(R withdraw position= initial and final position)</v>
      </c>
      <c r="Q66">
        <f t="shared" si="1"/>
        <v>14</v>
      </c>
      <c r="S66" s="13" t="s">
        <v>560</v>
      </c>
      <c r="T66" s="25">
        <f t="shared" si="5"/>
        <v>12</v>
      </c>
      <c r="U66" s="25" t="s">
        <v>531</v>
      </c>
      <c r="V66" s="25">
        <f t="shared" si="4"/>
        <v>1</v>
      </c>
      <c r="W66" s="14" t="str">
        <f t="shared" si="4"/>
        <v>(F peck feed rate= returned default feed rate)</v>
      </c>
    </row>
    <row r="67" spans="1:23" x14ac:dyDescent="0.25">
      <c r="A67" t="s">
        <v>65</v>
      </c>
      <c r="B67" s="29" t="str">
        <f t="shared" si="3"/>
        <v>#5</v>
      </c>
      <c r="C67" s="29">
        <f t="shared" si="3"/>
        <v>12</v>
      </c>
      <c r="D67" s="29" t="str">
        <f t="shared" si="3"/>
        <v>=</v>
      </c>
      <c r="E67" s="29">
        <f t="shared" si="3"/>
        <v>1</v>
      </c>
      <c r="F67" s="29" t="str">
        <f t="shared" si="3"/>
        <v>(L # repeats)</v>
      </c>
      <c r="Q67">
        <f t="shared" si="1"/>
        <v>15</v>
      </c>
      <c r="S67" s="13" t="s">
        <v>528</v>
      </c>
      <c r="T67" s="25">
        <f>+T60+1</f>
        <v>13</v>
      </c>
      <c r="U67" s="25" t="s">
        <v>531</v>
      </c>
      <c r="V67" s="25">
        <f>+U153</f>
        <v>-7.9139999999999997</v>
      </c>
      <c r="W67" s="14" t="s">
        <v>666</v>
      </c>
    </row>
    <row r="68" spans="1:23" x14ac:dyDescent="0.25">
      <c r="A68" t="s">
        <v>66</v>
      </c>
      <c r="B68" s="29" t="str">
        <f t="shared" si="3"/>
        <v>#6</v>
      </c>
      <c r="C68" s="29">
        <f t="shared" si="3"/>
        <v>12</v>
      </c>
      <c r="D68" s="29" t="str">
        <f t="shared" si="3"/>
        <v>=</v>
      </c>
      <c r="E68" s="29">
        <f t="shared" si="3"/>
        <v>0.04</v>
      </c>
      <c r="F68" s="29" t="str">
        <f t="shared" si="3"/>
        <v>(Q peck increment. # pecks = z/Q)</v>
      </c>
      <c r="Q68">
        <f t="shared" si="1"/>
        <v>16</v>
      </c>
      <c r="S68" s="13" t="s">
        <v>529</v>
      </c>
      <c r="T68" s="25">
        <f>+T61+1</f>
        <v>13</v>
      </c>
      <c r="U68" s="25" t="s">
        <v>531</v>
      </c>
      <c r="V68" s="25">
        <f>+V153</f>
        <v>-6.0839999999999996</v>
      </c>
      <c r="W68" s="14" t="s">
        <v>667</v>
      </c>
    </row>
    <row r="69" spans="1:23" x14ac:dyDescent="0.25">
      <c r="A69" t="s">
        <v>67</v>
      </c>
      <c r="B69" s="29" t="str">
        <f t="shared" si="3"/>
        <v>#7</v>
      </c>
      <c r="C69" s="29">
        <f t="shared" si="3"/>
        <v>12</v>
      </c>
      <c r="D69" s="29" t="str">
        <f t="shared" si="3"/>
        <v>=</v>
      </c>
      <c r="E69" s="29">
        <f t="shared" si="3"/>
        <v>1</v>
      </c>
      <c r="F69" s="29" t="str">
        <f t="shared" si="3"/>
        <v>(F peck feed rate= returned default feed rate)</v>
      </c>
      <c r="Q69">
        <f t="shared" si="1"/>
        <v>17</v>
      </c>
      <c r="S69" s="13" t="s">
        <v>530</v>
      </c>
      <c r="T69" s="25">
        <f>+T62+1</f>
        <v>13</v>
      </c>
      <c r="U69" s="25" t="s">
        <v>531</v>
      </c>
      <c r="V69" s="25">
        <f t="shared" ref="V69:W73" si="6">+V139</f>
        <v>-0.2</v>
      </c>
      <c r="W69" s="14" t="str">
        <f t="shared" si="6"/>
        <v>(Z-hole peck drill depth)</v>
      </c>
    </row>
    <row r="70" spans="1:23" x14ac:dyDescent="0.25">
      <c r="A70" t="s">
        <v>68</v>
      </c>
      <c r="B70" s="29" t="str">
        <f t="shared" si="3"/>
        <v>#1</v>
      </c>
      <c r="C70" s="29">
        <f t="shared" si="3"/>
        <v>13</v>
      </c>
      <c r="D70" s="29" t="str">
        <f t="shared" si="3"/>
        <v>=</v>
      </c>
      <c r="E70" s="29">
        <f t="shared" si="3"/>
        <v>-7.9139999999999997</v>
      </c>
      <c r="F70" s="29" t="str">
        <f t="shared" si="3"/>
        <v>(X-BASE hole position)</v>
      </c>
      <c r="Q70">
        <f t="shared" si="1"/>
        <v>18</v>
      </c>
      <c r="S70" s="13" t="s">
        <v>557</v>
      </c>
      <c r="T70" s="25">
        <f t="shared" ref="T70:T73" si="7">+T63+1</f>
        <v>13</v>
      </c>
      <c r="U70" s="25" t="s">
        <v>531</v>
      </c>
      <c r="V70" s="25">
        <f t="shared" si="6"/>
        <v>0.05</v>
      </c>
      <c r="W70" s="14" t="str">
        <f t="shared" si="6"/>
        <v>(R withdraw position= initial and final position)</v>
      </c>
    </row>
    <row r="71" spans="1:23" x14ac:dyDescent="0.25">
      <c r="A71" t="s">
        <v>69</v>
      </c>
      <c r="B71" s="29" t="str">
        <f t="shared" si="3"/>
        <v>#2</v>
      </c>
      <c r="C71" s="29">
        <f t="shared" si="3"/>
        <v>13</v>
      </c>
      <c r="D71" s="29" t="str">
        <f t="shared" si="3"/>
        <v>=</v>
      </c>
      <c r="E71" s="29">
        <f t="shared" si="3"/>
        <v>-6.0839999999999996</v>
      </c>
      <c r="F71" s="29" t="str">
        <f t="shared" si="3"/>
        <v xml:space="preserve"> (Y-BASE hole position)</v>
      </c>
      <c r="Q71">
        <f t="shared" si="1"/>
        <v>19</v>
      </c>
      <c r="S71" s="13" t="s">
        <v>558</v>
      </c>
      <c r="T71" s="25">
        <f t="shared" si="7"/>
        <v>13</v>
      </c>
      <c r="U71" s="25" t="s">
        <v>531</v>
      </c>
      <c r="V71" s="25">
        <f t="shared" si="6"/>
        <v>1</v>
      </c>
      <c r="W71" s="14" t="str">
        <f t="shared" si="6"/>
        <v>(L # repeats)</v>
      </c>
    </row>
    <row r="72" spans="1:23" x14ac:dyDescent="0.25">
      <c r="A72" t="s">
        <v>70</v>
      </c>
      <c r="B72" s="29" t="str">
        <f t="shared" si="3"/>
        <v>#3</v>
      </c>
      <c r="C72" s="29">
        <f t="shared" si="3"/>
        <v>13</v>
      </c>
      <c r="D72" s="29" t="str">
        <f t="shared" si="3"/>
        <v>=</v>
      </c>
      <c r="E72" s="29">
        <f t="shared" si="3"/>
        <v>-0.2</v>
      </c>
      <c r="F72" s="29" t="str">
        <f t="shared" si="3"/>
        <v>(Z-hole peck drill depth)</v>
      </c>
      <c r="Q72">
        <f t="shared" si="1"/>
        <v>20</v>
      </c>
      <c r="S72" s="13" t="s">
        <v>559</v>
      </c>
      <c r="T72" s="25">
        <f t="shared" si="7"/>
        <v>13</v>
      </c>
      <c r="U72" s="25" t="s">
        <v>531</v>
      </c>
      <c r="V72" s="25">
        <f t="shared" si="6"/>
        <v>0.04</v>
      </c>
      <c r="W72" s="14" t="str">
        <f t="shared" si="6"/>
        <v>(Q peck increment. # pecks = z/Q)</v>
      </c>
    </row>
    <row r="73" spans="1:23" x14ac:dyDescent="0.25">
      <c r="A73" t="s">
        <v>71</v>
      </c>
      <c r="B73" s="29" t="str">
        <f t="shared" si="3"/>
        <v>#4</v>
      </c>
      <c r="C73" s="29">
        <f t="shared" si="3"/>
        <v>13</v>
      </c>
      <c r="D73" s="29" t="str">
        <f t="shared" si="3"/>
        <v>=</v>
      </c>
      <c r="E73" s="29">
        <f t="shared" si="3"/>
        <v>0.05</v>
      </c>
      <c r="F73" s="29" t="str">
        <f t="shared" si="3"/>
        <v>(R withdraw position= initial and final position)</v>
      </c>
      <c r="Q73">
        <f t="shared" si="1"/>
        <v>21</v>
      </c>
      <c r="S73" s="13" t="s">
        <v>560</v>
      </c>
      <c r="T73" s="25">
        <f t="shared" si="7"/>
        <v>13</v>
      </c>
      <c r="U73" s="25" t="s">
        <v>531</v>
      </c>
      <c r="V73" s="25">
        <f t="shared" si="6"/>
        <v>1</v>
      </c>
      <c r="W73" s="14" t="str">
        <f t="shared" si="6"/>
        <v>(F peck feed rate= returned default feed rate)</v>
      </c>
    </row>
    <row r="74" spans="1:23" x14ac:dyDescent="0.25">
      <c r="A74" t="s">
        <v>72</v>
      </c>
      <c r="B74" s="29" t="str">
        <f t="shared" si="3"/>
        <v>#5</v>
      </c>
      <c r="C74" s="29">
        <f t="shared" si="3"/>
        <v>13</v>
      </c>
      <c r="D74" s="29" t="str">
        <f t="shared" si="3"/>
        <v>=</v>
      </c>
      <c r="E74" s="29">
        <f t="shared" si="3"/>
        <v>1</v>
      </c>
      <c r="F74" s="29" t="str">
        <f t="shared" si="3"/>
        <v>(L # repeats)</v>
      </c>
      <c r="Q74">
        <f t="shared" si="1"/>
        <v>22</v>
      </c>
      <c r="S74" s="13" t="s">
        <v>528</v>
      </c>
      <c r="T74" s="25">
        <f>+T67+1</f>
        <v>14</v>
      </c>
      <c r="U74" s="25" t="s">
        <v>531</v>
      </c>
      <c r="V74" s="25">
        <f>+U154</f>
        <v>-7.2810000000000006</v>
      </c>
      <c r="W74" s="14" t="s">
        <v>668</v>
      </c>
    </row>
    <row r="75" spans="1:23" x14ac:dyDescent="0.25">
      <c r="A75" t="s">
        <v>73</v>
      </c>
      <c r="B75" s="29" t="str">
        <f t="shared" si="3"/>
        <v>#6</v>
      </c>
      <c r="C75" s="29">
        <f t="shared" si="3"/>
        <v>13</v>
      </c>
      <c r="D75" s="29" t="str">
        <f t="shared" si="3"/>
        <v>=</v>
      </c>
      <c r="E75" s="29">
        <f t="shared" si="3"/>
        <v>0.04</v>
      </c>
      <c r="F75" s="29" t="str">
        <f t="shared" si="3"/>
        <v>(Q peck increment. # pecks = z/Q)</v>
      </c>
      <c r="Q75">
        <f t="shared" si="1"/>
        <v>23</v>
      </c>
      <c r="S75" s="13" t="s">
        <v>529</v>
      </c>
      <c r="T75" s="25">
        <f>+T68+1</f>
        <v>14</v>
      </c>
      <c r="U75" s="25" t="s">
        <v>531</v>
      </c>
      <c r="V75" s="25">
        <f>+V154</f>
        <v>-4.7809999999999997</v>
      </c>
      <c r="W75" s="14" t="s">
        <v>669</v>
      </c>
    </row>
    <row r="76" spans="1:23" x14ac:dyDescent="0.25">
      <c r="A76" t="s">
        <v>74</v>
      </c>
      <c r="B76" s="29" t="str">
        <f t="shared" si="3"/>
        <v>#7</v>
      </c>
      <c r="C76" s="29">
        <f t="shared" si="3"/>
        <v>13</v>
      </c>
      <c r="D76" s="29" t="str">
        <f t="shared" si="3"/>
        <v>=</v>
      </c>
      <c r="E76" s="29">
        <f t="shared" si="3"/>
        <v>1</v>
      </c>
      <c r="F76" s="29" t="str">
        <f t="shared" si="3"/>
        <v>(F peck feed rate= returned default feed rate)</v>
      </c>
      <c r="Q76">
        <f t="shared" si="1"/>
        <v>24</v>
      </c>
      <c r="S76" s="13" t="s">
        <v>530</v>
      </c>
      <c r="T76" s="25">
        <f>+T69+1</f>
        <v>14</v>
      </c>
      <c r="U76" s="25" t="s">
        <v>531</v>
      </c>
      <c r="V76" s="25">
        <f t="shared" ref="V76:W80" si="8">+V139</f>
        <v>-0.2</v>
      </c>
      <c r="W76" s="14" t="str">
        <f t="shared" si="8"/>
        <v>(Z-hole peck drill depth)</v>
      </c>
    </row>
    <row r="77" spans="1:23" x14ac:dyDescent="0.25">
      <c r="A77" t="s">
        <v>75</v>
      </c>
      <c r="B77" s="29" t="str">
        <f t="shared" si="3"/>
        <v>#1</v>
      </c>
      <c r="C77" s="29">
        <f t="shared" si="3"/>
        <v>14</v>
      </c>
      <c r="D77" s="29" t="str">
        <f t="shared" si="3"/>
        <v>=</v>
      </c>
      <c r="E77" s="29">
        <f t="shared" si="3"/>
        <v>-7.2810000000000006</v>
      </c>
      <c r="F77" s="29" t="str">
        <f t="shared" si="3"/>
        <v xml:space="preserve"> (X-MILL hole position)</v>
      </c>
      <c r="Q77">
        <f t="shared" si="1"/>
        <v>25</v>
      </c>
      <c r="S77" s="13" t="s">
        <v>557</v>
      </c>
      <c r="T77" s="25">
        <f t="shared" ref="T77:T80" si="9">+T70+1</f>
        <v>14</v>
      </c>
      <c r="U77" s="25" t="s">
        <v>531</v>
      </c>
      <c r="V77" s="25">
        <f t="shared" si="8"/>
        <v>0.05</v>
      </c>
      <c r="W77" s="14" t="str">
        <f t="shared" si="8"/>
        <v>(R withdraw position= initial and final position)</v>
      </c>
    </row>
    <row r="78" spans="1:23" x14ac:dyDescent="0.25">
      <c r="A78" t="s">
        <v>76</v>
      </c>
      <c r="B78" s="29" t="str">
        <f t="shared" si="3"/>
        <v>#2</v>
      </c>
      <c r="C78" s="29">
        <f t="shared" si="3"/>
        <v>14</v>
      </c>
      <c r="D78" s="29" t="str">
        <f t="shared" si="3"/>
        <v>=</v>
      </c>
      <c r="E78" s="29">
        <f t="shared" si="3"/>
        <v>-4.7809999999999997</v>
      </c>
      <c r="F78" s="29" t="str">
        <f t="shared" si="3"/>
        <v>(Y-MILL hole position)</v>
      </c>
      <c r="Q78">
        <f t="shared" si="1"/>
        <v>26</v>
      </c>
      <c r="S78" s="13" t="s">
        <v>558</v>
      </c>
      <c r="T78" s="25">
        <f t="shared" si="9"/>
        <v>14</v>
      </c>
      <c r="U78" s="25" t="s">
        <v>531</v>
      </c>
      <c r="V78" s="25">
        <f t="shared" si="8"/>
        <v>1</v>
      </c>
      <c r="W78" s="14" t="str">
        <f t="shared" si="8"/>
        <v>(L # repeats)</v>
      </c>
    </row>
    <row r="79" spans="1:23" x14ac:dyDescent="0.25">
      <c r="A79" t="s">
        <v>77</v>
      </c>
      <c r="B79" s="29" t="str">
        <f t="shared" si="3"/>
        <v>#3</v>
      </c>
      <c r="C79" s="29">
        <f t="shared" si="3"/>
        <v>14</v>
      </c>
      <c r="D79" s="29" t="str">
        <f t="shared" si="3"/>
        <v>=</v>
      </c>
      <c r="E79" s="29">
        <f t="shared" si="3"/>
        <v>-0.2</v>
      </c>
      <c r="F79" s="29" t="str">
        <f t="shared" si="3"/>
        <v>(Z-hole peck drill depth)</v>
      </c>
      <c r="Q79">
        <f t="shared" si="1"/>
        <v>27</v>
      </c>
      <c r="S79" s="13" t="s">
        <v>559</v>
      </c>
      <c r="T79" s="25">
        <f t="shared" si="9"/>
        <v>14</v>
      </c>
      <c r="U79" s="25" t="s">
        <v>531</v>
      </c>
      <c r="V79" s="25">
        <f t="shared" si="8"/>
        <v>0.04</v>
      </c>
      <c r="W79" s="14" t="str">
        <f t="shared" si="8"/>
        <v>(Q peck increment. # pecks = z/Q)</v>
      </c>
    </row>
    <row r="80" spans="1:23" x14ac:dyDescent="0.25">
      <c r="A80" t="s">
        <v>78</v>
      </c>
      <c r="B80" s="29" t="str">
        <f t="shared" si="3"/>
        <v>#4</v>
      </c>
      <c r="C80" s="29">
        <f t="shared" si="3"/>
        <v>14</v>
      </c>
      <c r="D80" s="29" t="str">
        <f t="shared" si="3"/>
        <v>=</v>
      </c>
      <c r="E80" s="29">
        <f t="shared" si="3"/>
        <v>0.05</v>
      </c>
      <c r="F80" s="29" t="str">
        <f t="shared" si="3"/>
        <v>(R withdraw position= initial and final position)</v>
      </c>
      <c r="Q80">
        <f t="shared" si="1"/>
        <v>28</v>
      </c>
      <c r="S80" s="13" t="s">
        <v>560</v>
      </c>
      <c r="T80" s="25">
        <f t="shared" si="9"/>
        <v>14</v>
      </c>
      <c r="U80" s="25" t="s">
        <v>531</v>
      </c>
      <c r="V80" s="25">
        <f t="shared" si="8"/>
        <v>1</v>
      </c>
      <c r="W80" s="14" t="str">
        <f t="shared" si="8"/>
        <v>(F peck feed rate= returned default feed rate)</v>
      </c>
    </row>
    <row r="81" spans="1:23" x14ac:dyDescent="0.25">
      <c r="A81" t="s">
        <v>79</v>
      </c>
      <c r="B81" s="29" t="str">
        <f t="shared" si="3"/>
        <v>#5</v>
      </c>
      <c r="C81" s="29">
        <f t="shared" si="3"/>
        <v>14</v>
      </c>
      <c r="D81" s="29" t="str">
        <f t="shared" si="3"/>
        <v>=</v>
      </c>
      <c r="E81" s="29">
        <f t="shared" si="3"/>
        <v>1</v>
      </c>
      <c r="F81" s="29" t="str">
        <f t="shared" si="3"/>
        <v>(L # repeats)</v>
      </c>
      <c r="Q81">
        <f t="shared" si="1"/>
        <v>29</v>
      </c>
      <c r="S81" s="13" t="s">
        <v>528</v>
      </c>
      <c r="T81" s="25">
        <f>+T74+1</f>
        <v>15</v>
      </c>
      <c r="U81" s="25" t="s">
        <v>531</v>
      </c>
      <c r="V81" s="25">
        <f>+U155</f>
        <v>-9.6749999999999989</v>
      </c>
      <c r="W81" s="14" t="s">
        <v>662</v>
      </c>
    </row>
    <row r="82" spans="1:23" x14ac:dyDescent="0.25">
      <c r="A82" t="s">
        <v>80</v>
      </c>
      <c r="B82" s="29" t="str">
        <f t="shared" si="3"/>
        <v>#6</v>
      </c>
      <c r="C82" s="29">
        <f t="shared" si="3"/>
        <v>14</v>
      </c>
      <c r="D82" s="29" t="str">
        <f t="shared" si="3"/>
        <v>=</v>
      </c>
      <c r="E82" s="29">
        <f t="shared" si="3"/>
        <v>0.04</v>
      </c>
      <c r="F82" s="29" t="str">
        <f t="shared" si="3"/>
        <v>(Q peck increment. # pecks = z/Q)</v>
      </c>
      <c r="Q82">
        <f t="shared" si="1"/>
        <v>30</v>
      </c>
      <c r="S82" s="13" t="s">
        <v>529</v>
      </c>
      <c r="T82" s="25">
        <f>+T75+1</f>
        <v>15</v>
      </c>
      <c r="U82" s="25" t="s">
        <v>531</v>
      </c>
      <c r="V82" s="25">
        <f>+V155</f>
        <v>-0.82499999999999996</v>
      </c>
      <c r="W82" s="14" t="s">
        <v>663</v>
      </c>
    </row>
    <row r="83" spans="1:23" x14ac:dyDescent="0.25">
      <c r="A83" t="s">
        <v>81</v>
      </c>
      <c r="B83" s="29" t="str">
        <f t="shared" si="3"/>
        <v>#7</v>
      </c>
      <c r="C83" s="29">
        <f t="shared" si="3"/>
        <v>14</v>
      </c>
      <c r="D83" s="29" t="str">
        <f t="shared" si="3"/>
        <v>=</v>
      </c>
      <c r="E83" s="29">
        <f t="shared" si="3"/>
        <v>1</v>
      </c>
      <c r="F83" s="29" t="str">
        <f t="shared" si="3"/>
        <v>(F peck feed rate= returned default feed rate)</v>
      </c>
      <c r="Q83">
        <f t="shared" si="1"/>
        <v>31</v>
      </c>
      <c r="S83" s="13" t="s">
        <v>530</v>
      </c>
      <c r="T83" s="25">
        <f>+T76+1</f>
        <v>15</v>
      </c>
      <c r="U83" s="25" t="s">
        <v>531</v>
      </c>
      <c r="V83" s="25">
        <f t="shared" ref="V83:W87" si="10">+V139</f>
        <v>-0.2</v>
      </c>
      <c r="W83" s="14" t="str">
        <f t="shared" si="10"/>
        <v>(Z-hole peck drill depth)</v>
      </c>
    </row>
    <row r="84" spans="1:23" x14ac:dyDescent="0.25">
      <c r="A84" t="s">
        <v>82</v>
      </c>
      <c r="B84" s="29" t="str">
        <f t="shared" si="3"/>
        <v>#1</v>
      </c>
      <c r="C84" s="29">
        <f t="shared" si="3"/>
        <v>15</v>
      </c>
      <c r="D84" s="29" t="str">
        <f t="shared" si="3"/>
        <v>=</v>
      </c>
      <c r="E84" s="29">
        <f t="shared" si="3"/>
        <v>-9.6749999999999989</v>
      </c>
      <c r="F84" s="29" t="str">
        <f t="shared" si="3"/>
        <v>(X-MILL Caster hole)</v>
      </c>
      <c r="Q84">
        <f t="shared" si="1"/>
        <v>32</v>
      </c>
      <c r="S84" s="13" t="s">
        <v>557</v>
      </c>
      <c r="T84" s="25">
        <f t="shared" ref="T84:T87" si="11">+T77+1</f>
        <v>15</v>
      </c>
      <c r="U84" s="25" t="s">
        <v>531</v>
      </c>
      <c r="V84" s="25">
        <f t="shared" si="10"/>
        <v>0.05</v>
      </c>
      <c r="W84" s="14" t="str">
        <f t="shared" si="10"/>
        <v>(R withdraw position= initial and final position)</v>
      </c>
    </row>
    <row r="85" spans="1:23" x14ac:dyDescent="0.25">
      <c r="A85" t="s">
        <v>83</v>
      </c>
      <c r="B85" s="29" t="str">
        <f t="shared" si="3"/>
        <v>#2</v>
      </c>
      <c r="C85" s="29">
        <f t="shared" si="3"/>
        <v>15</v>
      </c>
      <c r="D85" s="29" t="str">
        <f t="shared" si="3"/>
        <v>=</v>
      </c>
      <c r="E85" s="29">
        <f t="shared" si="3"/>
        <v>-0.82499999999999996</v>
      </c>
      <c r="F85" s="29" t="str">
        <f t="shared" si="3"/>
        <v>(Y-MILL Caster hole)</v>
      </c>
      <c r="Q85">
        <f t="shared" si="1"/>
        <v>33</v>
      </c>
      <c r="S85" s="13" t="s">
        <v>558</v>
      </c>
      <c r="T85" s="25">
        <f t="shared" si="11"/>
        <v>15</v>
      </c>
      <c r="U85" s="25" t="s">
        <v>531</v>
      </c>
      <c r="V85" s="25">
        <f t="shared" si="10"/>
        <v>1</v>
      </c>
      <c r="W85" s="14" t="str">
        <f t="shared" si="10"/>
        <v>(L # repeats)</v>
      </c>
    </row>
    <row r="86" spans="1:23" x14ac:dyDescent="0.25">
      <c r="A86" t="s">
        <v>84</v>
      </c>
      <c r="B86" s="29" t="str">
        <f t="shared" si="3"/>
        <v>#3</v>
      </c>
      <c r="C86" s="29">
        <f t="shared" si="3"/>
        <v>15</v>
      </c>
      <c r="D86" s="29" t="str">
        <f t="shared" si="3"/>
        <v>=</v>
      </c>
      <c r="E86" s="29">
        <f t="shared" si="3"/>
        <v>-0.2</v>
      </c>
      <c r="F86" s="29" t="str">
        <f t="shared" si="3"/>
        <v>(Z-hole peck drill depth)</v>
      </c>
      <c r="Q86">
        <f t="shared" si="1"/>
        <v>34</v>
      </c>
      <c r="S86" s="13" t="s">
        <v>559</v>
      </c>
      <c r="T86" s="25">
        <f t="shared" si="11"/>
        <v>15</v>
      </c>
      <c r="U86" s="25" t="s">
        <v>531</v>
      </c>
      <c r="V86" s="25">
        <f t="shared" si="10"/>
        <v>0.04</v>
      </c>
      <c r="W86" s="14" t="str">
        <f t="shared" si="10"/>
        <v>(Q peck increment. # pecks = z/Q)</v>
      </c>
    </row>
    <row r="87" spans="1:23" x14ac:dyDescent="0.25">
      <c r="A87" t="s">
        <v>85</v>
      </c>
      <c r="B87" s="29" t="str">
        <f t="shared" si="3"/>
        <v>#4</v>
      </c>
      <c r="C87" s="29">
        <f t="shared" si="3"/>
        <v>15</v>
      </c>
      <c r="D87" s="29" t="str">
        <f t="shared" si="3"/>
        <v>=</v>
      </c>
      <c r="E87" s="29">
        <f t="shared" si="3"/>
        <v>0.05</v>
      </c>
      <c r="F87" s="29" t="str">
        <f t="shared" si="3"/>
        <v>(R withdraw position= initial and final position)</v>
      </c>
      <c r="Q87">
        <f t="shared" si="1"/>
        <v>35</v>
      </c>
      <c r="S87" s="13" t="s">
        <v>560</v>
      </c>
      <c r="T87" s="25">
        <f t="shared" si="11"/>
        <v>15</v>
      </c>
      <c r="U87" s="25" t="s">
        <v>531</v>
      </c>
      <c r="V87" s="25">
        <f t="shared" si="10"/>
        <v>1</v>
      </c>
      <c r="W87" s="14" t="str">
        <f t="shared" si="10"/>
        <v>(F peck feed rate= returned default feed rate)</v>
      </c>
    </row>
    <row r="88" spans="1:23" x14ac:dyDescent="0.25">
      <c r="A88" t="s">
        <v>86</v>
      </c>
      <c r="B88" s="29" t="str">
        <f t="shared" ref="B88:F119" si="12">+S85</f>
        <v>#5</v>
      </c>
      <c r="C88" s="29">
        <f t="shared" si="12"/>
        <v>15</v>
      </c>
      <c r="D88" s="29" t="str">
        <f t="shared" si="12"/>
        <v>=</v>
      </c>
      <c r="E88" s="29">
        <f t="shared" si="12"/>
        <v>1</v>
      </c>
      <c r="F88" s="29" t="str">
        <f t="shared" si="12"/>
        <v>(L # repeats)</v>
      </c>
      <c r="Q88">
        <f t="shared" si="1"/>
        <v>36</v>
      </c>
      <c r="S88" s="13" t="s">
        <v>528</v>
      </c>
      <c r="T88" s="25">
        <f>+T81+1</f>
        <v>16</v>
      </c>
      <c r="U88" s="25" t="s">
        <v>531</v>
      </c>
      <c r="V88" s="25">
        <f>+U156</f>
        <v>-9.6749999999999989</v>
      </c>
      <c r="W88" s="14" t="s">
        <v>662</v>
      </c>
    </row>
    <row r="89" spans="1:23" x14ac:dyDescent="0.25">
      <c r="A89" t="s">
        <v>87</v>
      </c>
      <c r="B89" s="29" t="str">
        <f t="shared" si="12"/>
        <v>#6</v>
      </c>
      <c r="C89" s="29">
        <f t="shared" si="12"/>
        <v>15</v>
      </c>
      <c r="D89" s="29" t="str">
        <f t="shared" si="12"/>
        <v>=</v>
      </c>
      <c r="E89" s="29">
        <f t="shared" si="12"/>
        <v>0.04</v>
      </c>
      <c r="F89" s="29" t="str">
        <f t="shared" si="12"/>
        <v>(Q peck increment. # pecks = z/Q)</v>
      </c>
      <c r="Q89">
        <f t="shared" si="1"/>
        <v>37</v>
      </c>
      <c r="S89" s="13" t="s">
        <v>529</v>
      </c>
      <c r="T89" s="25">
        <f>+T82+1</f>
        <v>16</v>
      </c>
      <c r="U89" s="25" t="s">
        <v>531</v>
      </c>
      <c r="V89" s="25">
        <f>+V156</f>
        <v>-3.6749999999999998</v>
      </c>
      <c r="W89" s="14" t="s">
        <v>663</v>
      </c>
    </row>
    <row r="90" spans="1:23" x14ac:dyDescent="0.25">
      <c r="A90" t="s">
        <v>88</v>
      </c>
      <c r="B90" s="29" t="str">
        <f t="shared" si="12"/>
        <v>#7</v>
      </c>
      <c r="C90" s="29">
        <f t="shared" si="12"/>
        <v>15</v>
      </c>
      <c r="D90" s="29" t="str">
        <f t="shared" si="12"/>
        <v>=</v>
      </c>
      <c r="E90" s="29">
        <f t="shared" si="12"/>
        <v>1</v>
      </c>
      <c r="F90" s="29" t="str">
        <f t="shared" si="12"/>
        <v>(F peck feed rate= returned default feed rate)</v>
      </c>
      <c r="Q90">
        <f t="shared" si="1"/>
        <v>38</v>
      </c>
      <c r="S90" s="13" t="s">
        <v>530</v>
      </c>
      <c r="T90" s="25">
        <f>+T83+1</f>
        <v>16</v>
      </c>
      <c r="U90" s="25" t="s">
        <v>531</v>
      </c>
      <c r="V90" s="25">
        <f t="shared" ref="V90:W94" si="13">+V139</f>
        <v>-0.2</v>
      </c>
      <c r="W90" s="14" t="str">
        <f t="shared" si="13"/>
        <v>(Z-hole peck drill depth)</v>
      </c>
    </row>
    <row r="91" spans="1:23" x14ac:dyDescent="0.25">
      <c r="A91" t="s">
        <v>89</v>
      </c>
      <c r="B91" s="29" t="str">
        <f t="shared" si="12"/>
        <v>#1</v>
      </c>
      <c r="C91" s="29">
        <f t="shared" si="12"/>
        <v>16</v>
      </c>
      <c r="D91" s="29" t="str">
        <f t="shared" si="12"/>
        <v>=</v>
      </c>
      <c r="E91" s="29">
        <f t="shared" si="12"/>
        <v>-9.6749999999999989</v>
      </c>
      <c r="F91" s="29" t="str">
        <f t="shared" si="12"/>
        <v>(X-MILL Caster hole)</v>
      </c>
      <c r="Q91">
        <f t="shared" si="1"/>
        <v>39</v>
      </c>
      <c r="S91" s="13" t="s">
        <v>557</v>
      </c>
      <c r="T91" s="25">
        <f t="shared" ref="T91:T94" si="14">+T84+1</f>
        <v>16</v>
      </c>
      <c r="U91" s="25" t="s">
        <v>531</v>
      </c>
      <c r="V91" s="25">
        <f t="shared" si="13"/>
        <v>0.05</v>
      </c>
      <c r="W91" s="14" t="str">
        <f t="shared" si="13"/>
        <v>(R withdraw position= initial and final position)</v>
      </c>
    </row>
    <row r="92" spans="1:23" x14ac:dyDescent="0.25">
      <c r="A92" t="s">
        <v>90</v>
      </c>
      <c r="B92" s="29" t="str">
        <f t="shared" si="12"/>
        <v>#2</v>
      </c>
      <c r="C92" s="29">
        <f t="shared" si="12"/>
        <v>16</v>
      </c>
      <c r="D92" s="29" t="str">
        <f t="shared" si="12"/>
        <v>=</v>
      </c>
      <c r="E92" s="29">
        <f t="shared" si="12"/>
        <v>-3.6749999999999998</v>
      </c>
      <c r="F92" s="29" t="str">
        <f t="shared" si="12"/>
        <v>(Y-MILL Caster hole)</v>
      </c>
      <c r="Q92">
        <f t="shared" si="1"/>
        <v>40</v>
      </c>
      <c r="S92" s="13" t="s">
        <v>558</v>
      </c>
      <c r="T92" s="25">
        <f t="shared" si="14"/>
        <v>16</v>
      </c>
      <c r="U92" s="25" t="s">
        <v>531</v>
      </c>
      <c r="V92" s="25">
        <f t="shared" si="13"/>
        <v>1</v>
      </c>
      <c r="W92" s="14" t="str">
        <f t="shared" si="13"/>
        <v>(L # repeats)</v>
      </c>
    </row>
    <row r="93" spans="1:23" x14ac:dyDescent="0.25">
      <c r="A93" t="s">
        <v>91</v>
      </c>
      <c r="B93" s="29" t="str">
        <f t="shared" si="12"/>
        <v>#3</v>
      </c>
      <c r="C93" s="29">
        <f t="shared" si="12"/>
        <v>16</v>
      </c>
      <c r="D93" s="29" t="str">
        <f t="shared" si="12"/>
        <v>=</v>
      </c>
      <c r="E93" s="29">
        <f t="shared" si="12"/>
        <v>-0.2</v>
      </c>
      <c r="F93" s="29" t="str">
        <f t="shared" si="12"/>
        <v>(Z-hole peck drill depth)</v>
      </c>
      <c r="Q93">
        <f t="shared" si="1"/>
        <v>41</v>
      </c>
      <c r="S93" s="13" t="s">
        <v>559</v>
      </c>
      <c r="T93" s="25">
        <f t="shared" si="14"/>
        <v>16</v>
      </c>
      <c r="U93" s="25" t="s">
        <v>531</v>
      </c>
      <c r="V93" s="25">
        <f t="shared" si="13"/>
        <v>0.04</v>
      </c>
      <c r="W93" s="14" t="str">
        <f t="shared" si="13"/>
        <v>(Q peck increment. # pecks = z/Q)</v>
      </c>
    </row>
    <row r="94" spans="1:23" x14ac:dyDescent="0.25">
      <c r="A94" t="s">
        <v>92</v>
      </c>
      <c r="B94" s="29" t="str">
        <f t="shared" si="12"/>
        <v>#4</v>
      </c>
      <c r="C94" s="29">
        <f t="shared" si="12"/>
        <v>16</v>
      </c>
      <c r="D94" s="29" t="str">
        <f t="shared" si="12"/>
        <v>=</v>
      </c>
      <c r="E94" s="29">
        <f t="shared" si="12"/>
        <v>0.05</v>
      </c>
      <c r="F94" s="29" t="str">
        <f t="shared" si="12"/>
        <v>(R withdraw position= initial and final position)</v>
      </c>
      <c r="Q94">
        <f t="shared" si="1"/>
        <v>42</v>
      </c>
      <c r="S94" s="13" t="s">
        <v>560</v>
      </c>
      <c r="T94" s="25">
        <f t="shared" si="14"/>
        <v>16</v>
      </c>
      <c r="U94" s="25" t="s">
        <v>531</v>
      </c>
      <c r="V94" s="25">
        <f t="shared" si="13"/>
        <v>1</v>
      </c>
      <c r="W94" s="14" t="str">
        <f t="shared" si="13"/>
        <v>(F peck feed rate= returned default feed rate)</v>
      </c>
    </row>
    <row r="95" spans="1:23" x14ac:dyDescent="0.25">
      <c r="A95" t="s">
        <v>93</v>
      </c>
      <c r="B95" s="29" t="str">
        <f t="shared" si="12"/>
        <v>#5</v>
      </c>
      <c r="C95" s="29">
        <f t="shared" si="12"/>
        <v>16</v>
      </c>
      <c r="D95" s="29" t="str">
        <f t="shared" si="12"/>
        <v>=</v>
      </c>
      <c r="E95" s="29">
        <f t="shared" si="12"/>
        <v>1</v>
      </c>
      <c r="F95" s="29" t="str">
        <f t="shared" si="12"/>
        <v>(L # repeats)</v>
      </c>
      <c r="Q95">
        <f t="shared" si="1"/>
        <v>43</v>
      </c>
      <c r="S95" s="13" t="s">
        <v>528</v>
      </c>
      <c r="T95" s="25">
        <f>+T88+1</f>
        <v>17</v>
      </c>
      <c r="U95" s="25" t="s">
        <v>531</v>
      </c>
      <c r="V95" s="25">
        <f>+U157</f>
        <v>-6.3249999999999993</v>
      </c>
      <c r="W95" s="14" t="s">
        <v>662</v>
      </c>
    </row>
    <row r="96" spans="1:23" x14ac:dyDescent="0.25">
      <c r="A96" t="s">
        <v>94</v>
      </c>
      <c r="B96" s="29" t="str">
        <f t="shared" si="12"/>
        <v>#6</v>
      </c>
      <c r="C96" s="29">
        <f t="shared" si="12"/>
        <v>16</v>
      </c>
      <c r="D96" s="29" t="str">
        <f t="shared" si="12"/>
        <v>=</v>
      </c>
      <c r="E96" s="29">
        <f t="shared" si="12"/>
        <v>0.04</v>
      </c>
      <c r="F96" s="29" t="str">
        <f t="shared" si="12"/>
        <v>(Q peck increment. # pecks = z/Q)</v>
      </c>
      <c r="Q96">
        <f t="shared" si="1"/>
        <v>44</v>
      </c>
      <c r="S96" s="13" t="s">
        <v>529</v>
      </c>
      <c r="T96" s="25">
        <f>+T89+1</f>
        <v>17</v>
      </c>
      <c r="U96" s="25" t="s">
        <v>531</v>
      </c>
      <c r="V96" s="25">
        <f>+V157</f>
        <v>-0.82499999999999996</v>
      </c>
      <c r="W96" s="14" t="s">
        <v>663</v>
      </c>
    </row>
    <row r="97" spans="1:23" x14ac:dyDescent="0.25">
      <c r="A97" t="s">
        <v>95</v>
      </c>
      <c r="B97" s="29" t="str">
        <f t="shared" si="12"/>
        <v>#7</v>
      </c>
      <c r="C97" s="29">
        <f t="shared" si="12"/>
        <v>16</v>
      </c>
      <c r="D97" s="29" t="str">
        <f t="shared" si="12"/>
        <v>=</v>
      </c>
      <c r="E97" s="29">
        <f t="shared" si="12"/>
        <v>1</v>
      </c>
      <c r="F97" s="29" t="str">
        <f t="shared" si="12"/>
        <v>(F peck feed rate= returned default feed rate)</v>
      </c>
      <c r="Q97">
        <f t="shared" si="1"/>
        <v>45</v>
      </c>
      <c r="S97" s="13" t="s">
        <v>530</v>
      </c>
      <c r="T97" s="25">
        <f>+T90+1</f>
        <v>17</v>
      </c>
      <c r="U97" s="25" t="s">
        <v>531</v>
      </c>
      <c r="V97" s="25">
        <f t="shared" ref="V97:W101" si="15">+V139</f>
        <v>-0.2</v>
      </c>
      <c r="W97" s="14" t="str">
        <f t="shared" si="15"/>
        <v>(Z-hole peck drill depth)</v>
      </c>
    </row>
    <row r="98" spans="1:23" x14ac:dyDescent="0.25">
      <c r="A98" t="s">
        <v>96</v>
      </c>
      <c r="B98" s="29" t="str">
        <f t="shared" si="12"/>
        <v>#1</v>
      </c>
      <c r="C98" s="29">
        <f t="shared" si="12"/>
        <v>17</v>
      </c>
      <c r="D98" s="29" t="str">
        <f t="shared" si="12"/>
        <v>=</v>
      </c>
      <c r="E98" s="29">
        <f t="shared" si="12"/>
        <v>-6.3249999999999993</v>
      </c>
      <c r="F98" s="29" t="str">
        <f t="shared" si="12"/>
        <v>(X-MILL Caster hole)</v>
      </c>
      <c r="Q98">
        <f t="shared" si="1"/>
        <v>46</v>
      </c>
      <c r="S98" s="13" t="s">
        <v>557</v>
      </c>
      <c r="T98" s="25">
        <f t="shared" ref="T98:T101" si="16">+T91+1</f>
        <v>17</v>
      </c>
      <c r="U98" s="25" t="s">
        <v>531</v>
      </c>
      <c r="V98" s="25">
        <f t="shared" si="15"/>
        <v>0.05</v>
      </c>
      <c r="W98" s="14" t="str">
        <f t="shared" si="15"/>
        <v>(R withdraw position= initial and final position)</v>
      </c>
    </row>
    <row r="99" spans="1:23" x14ac:dyDescent="0.25">
      <c r="A99" t="s">
        <v>97</v>
      </c>
      <c r="B99" s="29" t="str">
        <f t="shared" si="12"/>
        <v>#2</v>
      </c>
      <c r="C99" s="29">
        <f t="shared" si="12"/>
        <v>17</v>
      </c>
      <c r="D99" s="29" t="str">
        <f t="shared" si="12"/>
        <v>=</v>
      </c>
      <c r="E99" s="29">
        <f t="shared" si="12"/>
        <v>-0.82499999999999996</v>
      </c>
      <c r="F99" s="29" t="str">
        <f t="shared" si="12"/>
        <v>(Y-MILL Caster hole)</v>
      </c>
      <c r="Q99">
        <f t="shared" si="1"/>
        <v>47</v>
      </c>
      <c r="S99" s="13" t="s">
        <v>558</v>
      </c>
      <c r="T99" s="25">
        <f t="shared" si="16"/>
        <v>17</v>
      </c>
      <c r="U99" s="25" t="s">
        <v>531</v>
      </c>
      <c r="V99" s="25">
        <f t="shared" si="15"/>
        <v>1</v>
      </c>
      <c r="W99" s="14" t="str">
        <f t="shared" si="15"/>
        <v>(L # repeats)</v>
      </c>
    </row>
    <row r="100" spans="1:23" x14ac:dyDescent="0.25">
      <c r="A100" t="s">
        <v>98</v>
      </c>
      <c r="B100" s="29" t="str">
        <f t="shared" si="12"/>
        <v>#3</v>
      </c>
      <c r="C100" s="29">
        <f t="shared" si="12"/>
        <v>17</v>
      </c>
      <c r="D100" s="29" t="str">
        <f t="shared" si="12"/>
        <v>=</v>
      </c>
      <c r="E100" s="29">
        <f t="shared" si="12"/>
        <v>-0.2</v>
      </c>
      <c r="F100" s="29" t="str">
        <f t="shared" si="12"/>
        <v>(Z-hole peck drill depth)</v>
      </c>
      <c r="Q100">
        <f t="shared" si="1"/>
        <v>48</v>
      </c>
      <c r="S100" s="13" t="s">
        <v>559</v>
      </c>
      <c r="T100" s="25">
        <f t="shared" si="16"/>
        <v>17</v>
      </c>
      <c r="U100" s="25" t="s">
        <v>531</v>
      </c>
      <c r="V100" s="25">
        <f t="shared" si="15"/>
        <v>0.04</v>
      </c>
      <c r="W100" s="14" t="str">
        <f t="shared" si="15"/>
        <v>(Q peck increment. # pecks = z/Q)</v>
      </c>
    </row>
    <row r="101" spans="1:23" x14ac:dyDescent="0.25">
      <c r="A101" t="s">
        <v>99</v>
      </c>
      <c r="B101" s="29" t="str">
        <f t="shared" si="12"/>
        <v>#4</v>
      </c>
      <c r="C101" s="29">
        <f t="shared" si="12"/>
        <v>17</v>
      </c>
      <c r="D101" s="29" t="str">
        <f t="shared" si="12"/>
        <v>=</v>
      </c>
      <c r="E101" s="29">
        <f t="shared" si="12"/>
        <v>0.05</v>
      </c>
      <c r="F101" s="29" t="str">
        <f t="shared" si="12"/>
        <v>(R withdraw position= initial and final position)</v>
      </c>
      <c r="Q101">
        <f t="shared" si="1"/>
        <v>49</v>
      </c>
      <c r="S101" s="13" t="s">
        <v>560</v>
      </c>
      <c r="T101" s="25">
        <f t="shared" si="16"/>
        <v>17</v>
      </c>
      <c r="U101" s="25" t="s">
        <v>531</v>
      </c>
      <c r="V101" s="25">
        <f t="shared" si="15"/>
        <v>1</v>
      </c>
      <c r="W101" s="14" t="str">
        <f t="shared" si="15"/>
        <v>(F peck feed rate= returned default feed rate)</v>
      </c>
    </row>
    <row r="102" spans="1:23" x14ac:dyDescent="0.25">
      <c r="A102" t="s">
        <v>100</v>
      </c>
      <c r="B102" s="29" t="str">
        <f t="shared" si="12"/>
        <v>#5</v>
      </c>
      <c r="C102" s="29">
        <f t="shared" si="12"/>
        <v>17</v>
      </c>
      <c r="D102" s="29" t="str">
        <f t="shared" si="12"/>
        <v>=</v>
      </c>
      <c r="E102" s="29">
        <f t="shared" si="12"/>
        <v>1</v>
      </c>
      <c r="F102" s="29" t="str">
        <f t="shared" si="12"/>
        <v>(L # repeats)</v>
      </c>
      <c r="Q102">
        <f t="shared" si="1"/>
        <v>50</v>
      </c>
      <c r="S102" s="13" t="s">
        <v>528</v>
      </c>
      <c r="T102" s="25">
        <f>+T95+1</f>
        <v>18</v>
      </c>
      <c r="U102" s="25" t="s">
        <v>531</v>
      </c>
      <c r="V102" s="25">
        <f>+U158</f>
        <v>-6.3249999999999993</v>
      </c>
      <c r="W102" s="14" t="s">
        <v>662</v>
      </c>
    </row>
    <row r="103" spans="1:23" x14ac:dyDescent="0.25">
      <c r="A103" t="s">
        <v>101</v>
      </c>
      <c r="B103" s="29" t="str">
        <f t="shared" si="12"/>
        <v>#6</v>
      </c>
      <c r="C103" s="29">
        <f t="shared" si="12"/>
        <v>17</v>
      </c>
      <c r="D103" s="29" t="str">
        <f t="shared" si="12"/>
        <v>=</v>
      </c>
      <c r="E103" s="29">
        <f t="shared" si="12"/>
        <v>0.04</v>
      </c>
      <c r="F103" s="29" t="str">
        <f t="shared" si="12"/>
        <v>(Q peck increment. # pecks = z/Q)</v>
      </c>
      <c r="Q103">
        <f t="shared" si="1"/>
        <v>51</v>
      </c>
      <c r="S103" s="13" t="s">
        <v>529</v>
      </c>
      <c r="T103" s="25">
        <f>+T96+1</f>
        <v>18</v>
      </c>
      <c r="U103" s="25" t="s">
        <v>531</v>
      </c>
      <c r="V103" s="25">
        <f>+V158</f>
        <v>-3.6749999999999998</v>
      </c>
      <c r="W103" s="14" t="s">
        <v>663</v>
      </c>
    </row>
    <row r="104" spans="1:23" x14ac:dyDescent="0.25">
      <c r="A104" t="s">
        <v>102</v>
      </c>
      <c r="B104" s="29" t="str">
        <f t="shared" si="12"/>
        <v>#7</v>
      </c>
      <c r="C104" s="29">
        <f t="shared" si="12"/>
        <v>17</v>
      </c>
      <c r="D104" s="29" t="str">
        <f t="shared" si="12"/>
        <v>=</v>
      </c>
      <c r="E104" s="29">
        <f t="shared" si="12"/>
        <v>1</v>
      </c>
      <c r="F104" s="29" t="str">
        <f t="shared" si="12"/>
        <v>(F peck feed rate= returned default feed rate)</v>
      </c>
      <c r="Q104">
        <f t="shared" si="1"/>
        <v>52</v>
      </c>
      <c r="S104" s="13" t="s">
        <v>530</v>
      </c>
      <c r="T104" s="25">
        <f>+T97+1</f>
        <v>18</v>
      </c>
      <c r="U104" s="25" t="s">
        <v>531</v>
      </c>
      <c r="V104" s="25">
        <f t="shared" ref="V104:W108" si="17">+V139</f>
        <v>-0.2</v>
      </c>
      <c r="W104" s="14" t="str">
        <f t="shared" si="17"/>
        <v>(Z-hole peck drill depth)</v>
      </c>
    </row>
    <row r="105" spans="1:23" x14ac:dyDescent="0.25">
      <c r="A105" t="s">
        <v>103</v>
      </c>
      <c r="B105" s="29" t="str">
        <f t="shared" si="12"/>
        <v>#1</v>
      </c>
      <c r="C105" s="29">
        <f t="shared" si="12"/>
        <v>18</v>
      </c>
      <c r="D105" s="29" t="str">
        <f t="shared" si="12"/>
        <v>=</v>
      </c>
      <c r="E105" s="29">
        <f t="shared" si="12"/>
        <v>-6.3249999999999993</v>
      </c>
      <c r="F105" s="29" t="str">
        <f t="shared" si="12"/>
        <v>(X-MILL Caster hole)</v>
      </c>
      <c r="Q105">
        <f t="shared" si="1"/>
        <v>53</v>
      </c>
      <c r="S105" s="13" t="s">
        <v>557</v>
      </c>
      <c r="T105" s="25">
        <f t="shared" ref="T105:T108" si="18">+T98+1</f>
        <v>18</v>
      </c>
      <c r="U105" s="25" t="s">
        <v>531</v>
      </c>
      <c r="V105" s="25">
        <f t="shared" si="17"/>
        <v>0.05</v>
      </c>
      <c r="W105" s="14" t="str">
        <f t="shared" si="17"/>
        <v>(R withdraw position= initial and final position)</v>
      </c>
    </row>
    <row r="106" spans="1:23" x14ac:dyDescent="0.25">
      <c r="A106" t="s">
        <v>104</v>
      </c>
      <c r="B106" s="29" t="str">
        <f t="shared" si="12"/>
        <v>#2</v>
      </c>
      <c r="C106" s="29">
        <f t="shared" si="12"/>
        <v>18</v>
      </c>
      <c r="D106" s="29" t="str">
        <f t="shared" si="12"/>
        <v>=</v>
      </c>
      <c r="E106" s="29">
        <f t="shared" si="12"/>
        <v>-3.6749999999999998</v>
      </c>
      <c r="F106" s="29" t="str">
        <f t="shared" si="12"/>
        <v>(Y-MILL Caster hole)</v>
      </c>
      <c r="Q106">
        <f t="shared" si="1"/>
        <v>54</v>
      </c>
      <c r="S106" s="13" t="s">
        <v>558</v>
      </c>
      <c r="T106" s="25">
        <f t="shared" si="18"/>
        <v>18</v>
      </c>
      <c r="U106" s="25" t="s">
        <v>531</v>
      </c>
      <c r="V106" s="25">
        <f t="shared" si="17"/>
        <v>1</v>
      </c>
      <c r="W106" s="14" t="str">
        <f t="shared" si="17"/>
        <v>(L # repeats)</v>
      </c>
    </row>
    <row r="107" spans="1:23" x14ac:dyDescent="0.25">
      <c r="A107" t="s">
        <v>105</v>
      </c>
      <c r="B107" s="29" t="str">
        <f t="shared" si="12"/>
        <v>#3</v>
      </c>
      <c r="C107" s="29">
        <f t="shared" si="12"/>
        <v>18</v>
      </c>
      <c r="D107" s="29" t="str">
        <f t="shared" si="12"/>
        <v>=</v>
      </c>
      <c r="E107" s="29">
        <f t="shared" si="12"/>
        <v>-0.2</v>
      </c>
      <c r="F107" s="29" t="str">
        <f t="shared" si="12"/>
        <v>(Z-hole peck drill depth)</v>
      </c>
      <c r="Q107">
        <f t="shared" si="1"/>
        <v>55</v>
      </c>
      <c r="S107" s="13" t="s">
        <v>559</v>
      </c>
      <c r="T107" s="25">
        <f t="shared" si="18"/>
        <v>18</v>
      </c>
      <c r="U107" s="25" t="s">
        <v>531</v>
      </c>
      <c r="V107" s="25">
        <f t="shared" si="17"/>
        <v>0.04</v>
      </c>
      <c r="W107" s="14" t="str">
        <f t="shared" si="17"/>
        <v>(Q peck increment. # pecks = z/Q)</v>
      </c>
    </row>
    <row r="108" spans="1:23" x14ac:dyDescent="0.25">
      <c r="A108" t="s">
        <v>106</v>
      </c>
      <c r="B108" s="29" t="str">
        <f t="shared" si="12"/>
        <v>#4</v>
      </c>
      <c r="C108" s="29">
        <f t="shared" si="12"/>
        <v>18</v>
      </c>
      <c r="D108" s="29" t="str">
        <f t="shared" si="12"/>
        <v>=</v>
      </c>
      <c r="E108" s="29">
        <f t="shared" si="12"/>
        <v>0.05</v>
      </c>
      <c r="F108" s="29" t="str">
        <f t="shared" si="12"/>
        <v>(R withdraw position= initial and final position)</v>
      </c>
      <c r="Q108">
        <f t="shared" si="1"/>
        <v>56</v>
      </c>
      <c r="S108" s="13" t="s">
        <v>560</v>
      </c>
      <c r="T108" s="25">
        <f t="shared" si="18"/>
        <v>18</v>
      </c>
      <c r="U108" s="25" t="s">
        <v>531</v>
      </c>
      <c r="V108" s="25">
        <f t="shared" si="17"/>
        <v>1</v>
      </c>
      <c r="W108" s="14" t="str">
        <f t="shared" si="17"/>
        <v>(F peck feed rate= returned default feed rate)</v>
      </c>
    </row>
    <row r="109" spans="1:23" x14ac:dyDescent="0.25">
      <c r="A109" t="s">
        <v>107</v>
      </c>
      <c r="B109" s="29" t="str">
        <f t="shared" si="12"/>
        <v>#5</v>
      </c>
      <c r="C109" s="29">
        <f t="shared" si="12"/>
        <v>18</v>
      </c>
      <c r="D109" s="29" t="str">
        <f t="shared" si="12"/>
        <v>=</v>
      </c>
      <c r="E109" s="29">
        <f t="shared" si="12"/>
        <v>1</v>
      </c>
      <c r="F109" s="29" t="str">
        <f t="shared" si="12"/>
        <v>(L # repeats)</v>
      </c>
      <c r="Q109">
        <f t="shared" si="1"/>
        <v>57</v>
      </c>
      <c r="S109" s="13" t="s">
        <v>528</v>
      </c>
      <c r="T109" s="25">
        <f>+T102+1</f>
        <v>19</v>
      </c>
      <c r="U109" s="25" t="s">
        <v>531</v>
      </c>
      <c r="V109" s="25">
        <f>+U159</f>
        <v>-9.6749999999999989</v>
      </c>
      <c r="W109" s="14" t="s">
        <v>664</v>
      </c>
    </row>
    <row r="110" spans="1:23" x14ac:dyDescent="0.25">
      <c r="A110" t="s">
        <v>108</v>
      </c>
      <c r="B110" s="29" t="str">
        <f t="shared" si="12"/>
        <v>#6</v>
      </c>
      <c r="C110" s="29">
        <f t="shared" si="12"/>
        <v>18</v>
      </c>
      <c r="D110" s="29" t="str">
        <f t="shared" si="12"/>
        <v>=</v>
      </c>
      <c r="E110" s="29">
        <f t="shared" si="12"/>
        <v>0.04</v>
      </c>
      <c r="F110" s="29" t="str">
        <f t="shared" si="12"/>
        <v>(Q peck increment. # pecks = z/Q)</v>
      </c>
      <c r="Q110">
        <f t="shared" si="1"/>
        <v>58</v>
      </c>
      <c r="S110" s="13" t="s">
        <v>529</v>
      </c>
      <c r="T110" s="25">
        <f>+T103+1</f>
        <v>19</v>
      </c>
      <c r="U110" s="25" t="s">
        <v>531</v>
      </c>
      <c r="V110" s="25">
        <f>+V159</f>
        <v>-1.95</v>
      </c>
      <c r="W110" s="14" t="s">
        <v>665</v>
      </c>
    </row>
    <row r="111" spans="1:23" x14ac:dyDescent="0.25">
      <c r="A111" t="s">
        <v>109</v>
      </c>
      <c r="B111" s="29" t="str">
        <f t="shared" si="12"/>
        <v>#7</v>
      </c>
      <c r="C111" s="29">
        <f t="shared" si="12"/>
        <v>18</v>
      </c>
      <c r="D111" s="29" t="str">
        <f t="shared" si="12"/>
        <v>=</v>
      </c>
      <c r="E111" s="29">
        <f t="shared" si="12"/>
        <v>1</v>
      </c>
      <c r="F111" s="29" t="str">
        <f t="shared" si="12"/>
        <v>(F peck feed rate= returned default feed rate)</v>
      </c>
      <c r="Q111">
        <f t="shared" si="1"/>
        <v>59</v>
      </c>
      <c r="S111" s="13" t="s">
        <v>530</v>
      </c>
      <c r="T111" s="25">
        <f>+T104+1</f>
        <v>19</v>
      </c>
      <c r="U111" s="25" t="s">
        <v>531</v>
      </c>
      <c r="V111" s="25">
        <f t="shared" ref="V111:W115" si="19">+V139</f>
        <v>-0.2</v>
      </c>
      <c r="W111" s="14" t="str">
        <f t="shared" si="19"/>
        <v>(Z-hole peck drill depth)</v>
      </c>
    </row>
    <row r="112" spans="1:23" x14ac:dyDescent="0.25">
      <c r="A112" t="s">
        <v>110</v>
      </c>
      <c r="B112" s="29" t="str">
        <f t="shared" si="12"/>
        <v>#1</v>
      </c>
      <c r="C112" s="29">
        <f t="shared" si="12"/>
        <v>19</v>
      </c>
      <c r="D112" s="29" t="str">
        <f t="shared" si="12"/>
        <v>=</v>
      </c>
      <c r="E112" s="29">
        <f t="shared" si="12"/>
        <v>-9.6749999999999989</v>
      </c>
      <c r="F112" s="29" t="str">
        <f t="shared" si="12"/>
        <v>(X-BASE Caster hole)</v>
      </c>
      <c r="Q112">
        <f t="shared" si="1"/>
        <v>60</v>
      </c>
      <c r="S112" s="13" t="s">
        <v>557</v>
      </c>
      <c r="T112" s="25">
        <f t="shared" ref="T112:T115" si="20">+T105+1</f>
        <v>19</v>
      </c>
      <c r="U112" s="25" t="s">
        <v>531</v>
      </c>
      <c r="V112" s="25">
        <f t="shared" si="19"/>
        <v>0.05</v>
      </c>
      <c r="W112" s="14" t="str">
        <f t="shared" si="19"/>
        <v>(R withdraw position= initial and final position)</v>
      </c>
    </row>
    <row r="113" spans="1:23" x14ac:dyDescent="0.25">
      <c r="A113" t="s">
        <v>111</v>
      </c>
      <c r="B113" s="29" t="str">
        <f t="shared" si="12"/>
        <v>#2</v>
      </c>
      <c r="C113" s="29">
        <f t="shared" si="12"/>
        <v>19</v>
      </c>
      <c r="D113" s="29" t="str">
        <f t="shared" si="12"/>
        <v>=</v>
      </c>
      <c r="E113" s="29">
        <f t="shared" si="12"/>
        <v>-1.95</v>
      </c>
      <c r="F113" s="29" t="str">
        <f t="shared" si="12"/>
        <v>(Y-BASE Caster hole)</v>
      </c>
      <c r="Q113">
        <f t="shared" si="1"/>
        <v>61</v>
      </c>
      <c r="S113" s="13" t="s">
        <v>558</v>
      </c>
      <c r="T113" s="25">
        <f t="shared" si="20"/>
        <v>19</v>
      </c>
      <c r="U113" s="25" t="s">
        <v>531</v>
      </c>
      <c r="V113" s="25">
        <f t="shared" si="19"/>
        <v>1</v>
      </c>
      <c r="W113" s="14" t="str">
        <f t="shared" si="19"/>
        <v>(L # repeats)</v>
      </c>
    </row>
    <row r="114" spans="1:23" x14ac:dyDescent="0.25">
      <c r="A114" t="s">
        <v>112</v>
      </c>
      <c r="B114" s="29" t="str">
        <f t="shared" si="12"/>
        <v>#3</v>
      </c>
      <c r="C114" s="29">
        <f t="shared" si="12"/>
        <v>19</v>
      </c>
      <c r="D114" s="29" t="str">
        <f t="shared" si="12"/>
        <v>=</v>
      </c>
      <c r="E114" s="29">
        <f t="shared" si="12"/>
        <v>-0.2</v>
      </c>
      <c r="F114" s="29" t="str">
        <f t="shared" si="12"/>
        <v>(Z-hole peck drill depth)</v>
      </c>
      <c r="Q114">
        <f t="shared" si="1"/>
        <v>62</v>
      </c>
      <c r="S114" s="13" t="s">
        <v>559</v>
      </c>
      <c r="T114" s="25">
        <f t="shared" si="20"/>
        <v>19</v>
      </c>
      <c r="U114" s="25" t="s">
        <v>531</v>
      </c>
      <c r="V114" s="25">
        <f t="shared" si="19"/>
        <v>0.04</v>
      </c>
      <c r="W114" s="14" t="str">
        <f t="shared" si="19"/>
        <v>(Q peck increment. # pecks = z/Q)</v>
      </c>
    </row>
    <row r="115" spans="1:23" x14ac:dyDescent="0.25">
      <c r="A115" t="s">
        <v>113</v>
      </c>
      <c r="B115" s="29" t="str">
        <f t="shared" si="12"/>
        <v>#4</v>
      </c>
      <c r="C115" s="29">
        <f t="shared" si="12"/>
        <v>19</v>
      </c>
      <c r="D115" s="29" t="str">
        <f t="shared" si="12"/>
        <v>=</v>
      </c>
      <c r="E115" s="29">
        <f t="shared" si="12"/>
        <v>0.05</v>
      </c>
      <c r="F115" s="29" t="str">
        <f t="shared" si="12"/>
        <v>(R withdraw position= initial and final position)</v>
      </c>
      <c r="Q115">
        <f t="shared" si="1"/>
        <v>63</v>
      </c>
      <c r="S115" s="13" t="s">
        <v>560</v>
      </c>
      <c r="T115" s="25">
        <f t="shared" si="20"/>
        <v>19</v>
      </c>
      <c r="U115" s="25" t="s">
        <v>531</v>
      </c>
      <c r="V115" s="25">
        <f t="shared" si="19"/>
        <v>1</v>
      </c>
      <c r="W115" s="14" t="str">
        <f t="shared" si="19"/>
        <v>(F peck feed rate= returned default feed rate)</v>
      </c>
    </row>
    <row r="116" spans="1:23" x14ac:dyDescent="0.25">
      <c r="A116" t="s">
        <v>114</v>
      </c>
      <c r="B116" s="29" t="str">
        <f t="shared" si="12"/>
        <v>#5</v>
      </c>
      <c r="C116" s="29">
        <f t="shared" si="12"/>
        <v>19</v>
      </c>
      <c r="D116" s="29" t="str">
        <f t="shared" si="12"/>
        <v>=</v>
      </c>
      <c r="E116" s="29">
        <f t="shared" si="12"/>
        <v>1</v>
      </c>
      <c r="F116" s="29" t="str">
        <f t="shared" si="12"/>
        <v>(L # repeats)</v>
      </c>
      <c r="Q116">
        <f t="shared" si="1"/>
        <v>64</v>
      </c>
      <c r="S116" s="13" t="s">
        <v>528</v>
      </c>
      <c r="T116" s="25">
        <f>+T109+1</f>
        <v>20</v>
      </c>
      <c r="U116" s="25" t="s">
        <v>531</v>
      </c>
      <c r="V116" s="25">
        <f>+U160</f>
        <v>-9.6749999999999989</v>
      </c>
      <c r="W116" s="14" t="s">
        <v>664</v>
      </c>
    </row>
    <row r="117" spans="1:23" x14ac:dyDescent="0.25">
      <c r="A117" t="s">
        <v>115</v>
      </c>
      <c r="B117" s="29" t="str">
        <f t="shared" si="12"/>
        <v>#6</v>
      </c>
      <c r="C117" s="29">
        <f t="shared" si="12"/>
        <v>19</v>
      </c>
      <c r="D117" s="29" t="str">
        <f t="shared" si="12"/>
        <v>=</v>
      </c>
      <c r="E117" s="29">
        <f t="shared" si="12"/>
        <v>0.04</v>
      </c>
      <c r="F117" s="29" t="str">
        <f t="shared" si="12"/>
        <v>(Q peck increment. # pecks = z/Q)</v>
      </c>
      <c r="Q117">
        <f t="shared" si="1"/>
        <v>65</v>
      </c>
      <c r="S117" s="13" t="s">
        <v>529</v>
      </c>
      <c r="T117" s="25">
        <f>+T110+1</f>
        <v>20</v>
      </c>
      <c r="U117" s="25" t="s">
        <v>531</v>
      </c>
      <c r="V117" s="25">
        <f>+V160</f>
        <v>-4.8</v>
      </c>
      <c r="W117" s="14" t="s">
        <v>665</v>
      </c>
    </row>
    <row r="118" spans="1:23" x14ac:dyDescent="0.25">
      <c r="A118" t="s">
        <v>116</v>
      </c>
      <c r="B118" s="29" t="str">
        <f t="shared" si="12"/>
        <v>#7</v>
      </c>
      <c r="C118" s="29">
        <f t="shared" si="12"/>
        <v>19</v>
      </c>
      <c r="D118" s="29" t="str">
        <f t="shared" si="12"/>
        <v>=</v>
      </c>
      <c r="E118" s="29">
        <f t="shared" si="12"/>
        <v>1</v>
      </c>
      <c r="F118" s="29" t="str">
        <f t="shared" si="12"/>
        <v>(F peck feed rate= returned default feed rate)</v>
      </c>
      <c r="Q118">
        <f t="shared" ref="Q118:Q136" si="21">1+Q117</f>
        <v>66</v>
      </c>
      <c r="S118" s="13" t="s">
        <v>530</v>
      </c>
      <c r="T118" s="25">
        <f>+T111+1</f>
        <v>20</v>
      </c>
      <c r="U118" s="25" t="s">
        <v>531</v>
      </c>
      <c r="V118" s="25">
        <f t="shared" ref="V118:W122" si="22">+V139</f>
        <v>-0.2</v>
      </c>
      <c r="W118" s="14" t="str">
        <f t="shared" si="22"/>
        <v>(Z-hole peck drill depth)</v>
      </c>
    </row>
    <row r="119" spans="1:23" x14ac:dyDescent="0.25">
      <c r="A119" t="s">
        <v>117</v>
      </c>
      <c r="B119" s="29" t="str">
        <f t="shared" si="12"/>
        <v>#1</v>
      </c>
      <c r="C119" s="29">
        <f t="shared" si="12"/>
        <v>20</v>
      </c>
      <c r="D119" s="29" t="str">
        <f t="shared" si="12"/>
        <v>=</v>
      </c>
      <c r="E119" s="29">
        <f t="shared" si="12"/>
        <v>-9.6749999999999989</v>
      </c>
      <c r="F119" s="29" t="str">
        <f t="shared" si="12"/>
        <v>(X-BASE Caster hole)</v>
      </c>
      <c r="Q119">
        <f t="shared" si="21"/>
        <v>67</v>
      </c>
      <c r="S119" s="13" t="s">
        <v>557</v>
      </c>
      <c r="T119" s="25">
        <f t="shared" ref="T119:T122" si="23">+T112+1</f>
        <v>20</v>
      </c>
      <c r="U119" s="25" t="s">
        <v>531</v>
      </c>
      <c r="V119" s="25">
        <f t="shared" si="22"/>
        <v>0.05</v>
      </c>
      <c r="W119" s="14" t="str">
        <f t="shared" si="22"/>
        <v>(R withdraw position= initial and final position)</v>
      </c>
    </row>
    <row r="120" spans="1:23" x14ac:dyDescent="0.25">
      <c r="A120" t="s">
        <v>118</v>
      </c>
      <c r="B120" s="29" t="str">
        <f t="shared" ref="B120:F139" si="24">+S117</f>
        <v>#2</v>
      </c>
      <c r="C120" s="29">
        <f t="shared" si="24"/>
        <v>20</v>
      </c>
      <c r="D120" s="29" t="str">
        <f t="shared" si="24"/>
        <v>=</v>
      </c>
      <c r="E120" s="29">
        <f t="shared" si="24"/>
        <v>-4.8</v>
      </c>
      <c r="F120" s="29" t="str">
        <f t="shared" si="24"/>
        <v>(Y-BASE Caster hole)</v>
      </c>
      <c r="Q120">
        <f t="shared" si="21"/>
        <v>68</v>
      </c>
      <c r="S120" s="13" t="s">
        <v>558</v>
      </c>
      <c r="T120" s="25">
        <f t="shared" si="23"/>
        <v>20</v>
      </c>
      <c r="U120" s="25" t="s">
        <v>531</v>
      </c>
      <c r="V120" s="25">
        <f t="shared" si="22"/>
        <v>1</v>
      </c>
      <c r="W120" s="14" t="str">
        <f t="shared" si="22"/>
        <v>(L # repeats)</v>
      </c>
    </row>
    <row r="121" spans="1:23" x14ac:dyDescent="0.25">
      <c r="A121" t="s">
        <v>119</v>
      </c>
      <c r="B121" s="29" t="str">
        <f t="shared" si="24"/>
        <v>#3</v>
      </c>
      <c r="C121" s="29">
        <f t="shared" si="24"/>
        <v>20</v>
      </c>
      <c r="D121" s="29" t="str">
        <f t="shared" si="24"/>
        <v>=</v>
      </c>
      <c r="E121" s="29">
        <f t="shared" si="24"/>
        <v>-0.2</v>
      </c>
      <c r="F121" s="29" t="str">
        <f t="shared" si="24"/>
        <v>(Z-hole peck drill depth)</v>
      </c>
      <c r="Q121">
        <f t="shared" si="21"/>
        <v>69</v>
      </c>
      <c r="S121" s="13" t="s">
        <v>559</v>
      </c>
      <c r="T121" s="25">
        <f t="shared" si="23"/>
        <v>20</v>
      </c>
      <c r="U121" s="25" t="s">
        <v>531</v>
      </c>
      <c r="V121" s="25">
        <f t="shared" si="22"/>
        <v>0.04</v>
      </c>
      <c r="W121" s="14" t="str">
        <f t="shared" si="22"/>
        <v>(Q peck increment. # pecks = z/Q)</v>
      </c>
    </row>
    <row r="122" spans="1:23" x14ac:dyDescent="0.25">
      <c r="A122" t="s">
        <v>120</v>
      </c>
      <c r="B122" s="29" t="str">
        <f t="shared" si="24"/>
        <v>#4</v>
      </c>
      <c r="C122" s="29">
        <f t="shared" si="24"/>
        <v>20</v>
      </c>
      <c r="D122" s="29" t="str">
        <f t="shared" si="24"/>
        <v>=</v>
      </c>
      <c r="E122" s="29">
        <f t="shared" si="24"/>
        <v>0.05</v>
      </c>
      <c r="F122" s="29" t="str">
        <f t="shared" si="24"/>
        <v>(R withdraw position= initial and final position)</v>
      </c>
      <c r="Q122">
        <f t="shared" si="21"/>
        <v>70</v>
      </c>
      <c r="S122" s="13" t="s">
        <v>560</v>
      </c>
      <c r="T122" s="25">
        <f t="shared" si="23"/>
        <v>20</v>
      </c>
      <c r="U122" s="25" t="s">
        <v>531</v>
      </c>
      <c r="V122" s="25">
        <f t="shared" si="22"/>
        <v>1</v>
      </c>
      <c r="W122" s="14" t="str">
        <f t="shared" si="22"/>
        <v>(F peck feed rate= returned default feed rate)</v>
      </c>
    </row>
    <row r="123" spans="1:23" x14ac:dyDescent="0.25">
      <c r="A123" t="s">
        <v>121</v>
      </c>
      <c r="B123" s="29" t="str">
        <f t="shared" si="24"/>
        <v>#5</v>
      </c>
      <c r="C123" s="29">
        <f t="shared" si="24"/>
        <v>20</v>
      </c>
      <c r="D123" s="29" t="str">
        <f t="shared" si="24"/>
        <v>=</v>
      </c>
      <c r="E123" s="29">
        <f t="shared" si="24"/>
        <v>1</v>
      </c>
      <c r="F123" s="29" t="str">
        <f t="shared" si="24"/>
        <v>(L # repeats)</v>
      </c>
      <c r="Q123">
        <f t="shared" si="21"/>
        <v>71</v>
      </c>
      <c r="S123" s="13" t="s">
        <v>528</v>
      </c>
      <c r="T123" s="25">
        <f>+T116+1</f>
        <v>21</v>
      </c>
      <c r="U123" s="25" t="s">
        <v>531</v>
      </c>
      <c r="V123" s="25">
        <f>+U161</f>
        <v>-6.3249999999999993</v>
      </c>
      <c r="W123" s="14" t="s">
        <v>664</v>
      </c>
    </row>
    <row r="124" spans="1:23" x14ac:dyDescent="0.25">
      <c r="A124" t="s">
        <v>122</v>
      </c>
      <c r="B124" s="29" t="str">
        <f t="shared" si="24"/>
        <v>#6</v>
      </c>
      <c r="C124" s="29">
        <f t="shared" si="24"/>
        <v>20</v>
      </c>
      <c r="D124" s="29" t="str">
        <f t="shared" si="24"/>
        <v>=</v>
      </c>
      <c r="E124" s="29">
        <f t="shared" si="24"/>
        <v>0.04</v>
      </c>
      <c r="F124" s="29" t="str">
        <f t="shared" si="24"/>
        <v>(Q peck increment. # pecks = z/Q)</v>
      </c>
      <c r="Q124">
        <f t="shared" si="21"/>
        <v>72</v>
      </c>
      <c r="S124" s="13" t="s">
        <v>529</v>
      </c>
      <c r="T124" s="25">
        <f>+T117+1</f>
        <v>21</v>
      </c>
      <c r="U124" s="25" t="s">
        <v>531</v>
      </c>
      <c r="V124" s="25">
        <f>+V161</f>
        <v>-1.95</v>
      </c>
      <c r="W124" s="14" t="s">
        <v>665</v>
      </c>
    </row>
    <row r="125" spans="1:23" x14ac:dyDescent="0.25">
      <c r="A125" t="s">
        <v>123</v>
      </c>
      <c r="B125" s="29" t="str">
        <f t="shared" si="24"/>
        <v>#7</v>
      </c>
      <c r="C125" s="29">
        <f t="shared" si="24"/>
        <v>20</v>
      </c>
      <c r="D125" s="29" t="str">
        <f t="shared" si="24"/>
        <v>=</v>
      </c>
      <c r="E125" s="29">
        <f t="shared" si="24"/>
        <v>1</v>
      </c>
      <c r="F125" s="29" t="str">
        <f t="shared" si="24"/>
        <v>(F peck feed rate= returned default feed rate)</v>
      </c>
      <c r="Q125">
        <f t="shared" si="21"/>
        <v>73</v>
      </c>
      <c r="S125" s="13" t="s">
        <v>530</v>
      </c>
      <c r="T125" s="25">
        <f>+T118+1</f>
        <v>21</v>
      </c>
      <c r="U125" s="25" t="s">
        <v>531</v>
      </c>
      <c r="V125" s="25">
        <f t="shared" ref="V125:W129" si="25">+V139</f>
        <v>-0.2</v>
      </c>
      <c r="W125" s="14" t="str">
        <f t="shared" si="25"/>
        <v>(Z-hole peck drill depth)</v>
      </c>
    </row>
    <row r="126" spans="1:23" x14ac:dyDescent="0.25">
      <c r="A126" t="s">
        <v>124</v>
      </c>
      <c r="B126" s="29" t="str">
        <f t="shared" si="24"/>
        <v>#1</v>
      </c>
      <c r="C126" s="29">
        <f t="shared" si="24"/>
        <v>21</v>
      </c>
      <c r="D126" s="29" t="str">
        <f t="shared" si="24"/>
        <v>=</v>
      </c>
      <c r="E126" s="29">
        <f t="shared" si="24"/>
        <v>-6.3249999999999993</v>
      </c>
      <c r="F126" s="29" t="str">
        <f t="shared" si="24"/>
        <v>(X-BASE Caster hole)</v>
      </c>
      <c r="Q126">
        <f t="shared" si="21"/>
        <v>74</v>
      </c>
      <c r="S126" s="13" t="s">
        <v>557</v>
      </c>
      <c r="T126" s="25">
        <f t="shared" ref="T126:T136" si="26">+T119+1</f>
        <v>21</v>
      </c>
      <c r="U126" s="25" t="s">
        <v>531</v>
      </c>
      <c r="V126" s="25">
        <f t="shared" si="25"/>
        <v>0.05</v>
      </c>
      <c r="W126" s="14" t="str">
        <f t="shared" si="25"/>
        <v>(R withdraw position= initial and final position)</v>
      </c>
    </row>
    <row r="127" spans="1:23" x14ac:dyDescent="0.25">
      <c r="A127" t="s">
        <v>125</v>
      </c>
      <c r="B127" s="29" t="str">
        <f t="shared" si="24"/>
        <v>#2</v>
      </c>
      <c r="C127" s="29">
        <f t="shared" si="24"/>
        <v>21</v>
      </c>
      <c r="D127" s="29" t="str">
        <f t="shared" si="24"/>
        <v>=</v>
      </c>
      <c r="E127" s="29">
        <f t="shared" si="24"/>
        <v>-1.95</v>
      </c>
      <c r="F127" s="29" t="str">
        <f t="shared" si="24"/>
        <v>(Y-BASE Caster hole)</v>
      </c>
      <c r="Q127">
        <f t="shared" si="21"/>
        <v>75</v>
      </c>
      <c r="S127" s="13" t="s">
        <v>558</v>
      </c>
      <c r="T127" s="25">
        <f t="shared" si="26"/>
        <v>21</v>
      </c>
      <c r="U127" s="25" t="s">
        <v>531</v>
      </c>
      <c r="V127" s="25">
        <f t="shared" si="25"/>
        <v>1</v>
      </c>
      <c r="W127" s="14" t="str">
        <f t="shared" si="25"/>
        <v>(L # repeats)</v>
      </c>
    </row>
    <row r="128" spans="1:23" x14ac:dyDescent="0.25">
      <c r="A128" t="s">
        <v>126</v>
      </c>
      <c r="B128" s="29" t="str">
        <f t="shared" si="24"/>
        <v>#3</v>
      </c>
      <c r="C128" s="29">
        <f t="shared" si="24"/>
        <v>21</v>
      </c>
      <c r="D128" s="29" t="str">
        <f t="shared" si="24"/>
        <v>=</v>
      </c>
      <c r="E128" s="29">
        <f t="shared" si="24"/>
        <v>-0.2</v>
      </c>
      <c r="F128" s="29" t="str">
        <f t="shared" si="24"/>
        <v>(Z-hole peck drill depth)</v>
      </c>
      <c r="Q128">
        <f t="shared" si="21"/>
        <v>76</v>
      </c>
      <c r="S128" s="13" t="s">
        <v>559</v>
      </c>
      <c r="T128" s="25">
        <f t="shared" si="26"/>
        <v>21</v>
      </c>
      <c r="U128" s="25" t="s">
        <v>531</v>
      </c>
      <c r="V128" s="25">
        <f t="shared" si="25"/>
        <v>0.04</v>
      </c>
      <c r="W128" s="14" t="str">
        <f t="shared" si="25"/>
        <v>(Q peck increment. # pecks = z/Q)</v>
      </c>
    </row>
    <row r="129" spans="1:23" x14ac:dyDescent="0.25">
      <c r="A129" t="s">
        <v>127</v>
      </c>
      <c r="B129" s="29" t="str">
        <f t="shared" si="24"/>
        <v>#4</v>
      </c>
      <c r="C129" s="29">
        <f t="shared" si="24"/>
        <v>21</v>
      </c>
      <c r="D129" s="29" t="str">
        <f t="shared" si="24"/>
        <v>=</v>
      </c>
      <c r="E129" s="29">
        <f t="shared" si="24"/>
        <v>0.05</v>
      </c>
      <c r="F129" s="29" t="str">
        <f t="shared" si="24"/>
        <v>(R withdraw position= initial and final position)</v>
      </c>
      <c r="Q129">
        <f t="shared" si="21"/>
        <v>77</v>
      </c>
      <c r="S129" s="13" t="s">
        <v>560</v>
      </c>
      <c r="T129" s="25">
        <f t="shared" si="26"/>
        <v>21</v>
      </c>
      <c r="U129" s="25" t="s">
        <v>531</v>
      </c>
      <c r="V129" s="25">
        <f t="shared" si="25"/>
        <v>1</v>
      </c>
      <c r="W129" s="14" t="str">
        <f t="shared" si="25"/>
        <v>(F peck feed rate= returned default feed rate)</v>
      </c>
    </row>
    <row r="130" spans="1:23" x14ac:dyDescent="0.25">
      <c r="A130" t="s">
        <v>128</v>
      </c>
      <c r="B130" s="29" t="str">
        <f t="shared" si="24"/>
        <v>#5</v>
      </c>
      <c r="C130" s="29">
        <f t="shared" si="24"/>
        <v>21</v>
      </c>
      <c r="D130" s="29" t="str">
        <f t="shared" si="24"/>
        <v>=</v>
      </c>
      <c r="E130" s="29">
        <f t="shared" si="24"/>
        <v>1</v>
      </c>
      <c r="F130" s="29" t="str">
        <f t="shared" si="24"/>
        <v>(L # repeats)</v>
      </c>
      <c r="Q130">
        <f t="shared" si="21"/>
        <v>78</v>
      </c>
      <c r="S130" s="13" t="s">
        <v>528</v>
      </c>
      <c r="T130" s="25">
        <f t="shared" si="26"/>
        <v>22</v>
      </c>
      <c r="U130" s="25" t="s">
        <v>531</v>
      </c>
      <c r="V130" s="25">
        <f>+U162</f>
        <v>-6.3249999999999993</v>
      </c>
      <c r="W130" s="14" t="s">
        <v>664</v>
      </c>
    </row>
    <row r="131" spans="1:23" x14ac:dyDescent="0.25">
      <c r="A131" t="s">
        <v>129</v>
      </c>
      <c r="B131" s="29" t="str">
        <f t="shared" si="24"/>
        <v>#6</v>
      </c>
      <c r="C131" s="29">
        <f t="shared" si="24"/>
        <v>21</v>
      </c>
      <c r="D131" s="29" t="str">
        <f t="shared" si="24"/>
        <v>=</v>
      </c>
      <c r="E131" s="29">
        <f t="shared" si="24"/>
        <v>0.04</v>
      </c>
      <c r="F131" s="29" t="str">
        <f t="shared" si="24"/>
        <v>(Q peck increment. # pecks = z/Q)</v>
      </c>
      <c r="Q131">
        <f t="shared" si="21"/>
        <v>79</v>
      </c>
      <c r="S131" s="13" t="s">
        <v>529</v>
      </c>
      <c r="T131" s="25">
        <f t="shared" si="26"/>
        <v>22</v>
      </c>
      <c r="U131" s="25" t="s">
        <v>531</v>
      </c>
      <c r="V131" s="25">
        <f>+V162</f>
        <v>-4.8</v>
      </c>
      <c r="W131" s="14" t="s">
        <v>665</v>
      </c>
    </row>
    <row r="132" spans="1:23" x14ac:dyDescent="0.25">
      <c r="A132" t="s">
        <v>130</v>
      </c>
      <c r="B132" s="29" t="str">
        <f t="shared" si="24"/>
        <v>#7</v>
      </c>
      <c r="C132" s="29">
        <f t="shared" si="24"/>
        <v>21</v>
      </c>
      <c r="D132" s="29" t="str">
        <f t="shared" si="24"/>
        <v>=</v>
      </c>
      <c r="E132" s="29">
        <f t="shared" si="24"/>
        <v>1</v>
      </c>
      <c r="F132" s="29" t="str">
        <f t="shared" si="24"/>
        <v>(F peck feed rate= returned default feed rate)</v>
      </c>
      <c r="Q132">
        <f t="shared" si="21"/>
        <v>80</v>
      </c>
      <c r="S132" s="13" t="s">
        <v>530</v>
      </c>
      <c r="T132" s="25">
        <f t="shared" si="26"/>
        <v>22</v>
      </c>
      <c r="U132" s="25" t="s">
        <v>531</v>
      </c>
      <c r="V132" s="25">
        <f t="shared" ref="V132:W136" si="27">+V139</f>
        <v>-0.2</v>
      </c>
      <c r="W132" s="14" t="str">
        <f t="shared" si="27"/>
        <v>(Z-hole peck drill depth)</v>
      </c>
    </row>
    <row r="133" spans="1:23" x14ac:dyDescent="0.25">
      <c r="A133" t="s">
        <v>131</v>
      </c>
      <c r="B133" s="29" t="str">
        <f t="shared" si="24"/>
        <v>#1</v>
      </c>
      <c r="C133" s="29">
        <f t="shared" si="24"/>
        <v>22</v>
      </c>
      <c r="D133" s="29" t="str">
        <f t="shared" si="24"/>
        <v>=</v>
      </c>
      <c r="E133" s="29">
        <f t="shared" si="24"/>
        <v>-6.3249999999999993</v>
      </c>
      <c r="F133" s="29" t="str">
        <f t="shared" si="24"/>
        <v>(X-BASE Caster hole)</v>
      </c>
      <c r="Q133">
        <f t="shared" si="21"/>
        <v>81</v>
      </c>
      <c r="S133" s="13" t="s">
        <v>557</v>
      </c>
      <c r="T133" s="25">
        <f t="shared" si="26"/>
        <v>22</v>
      </c>
      <c r="U133" s="25" t="s">
        <v>531</v>
      </c>
      <c r="V133" s="25">
        <f t="shared" si="27"/>
        <v>0.05</v>
      </c>
      <c r="W133" s="14" t="str">
        <f t="shared" si="27"/>
        <v>(R withdraw position= initial and final position)</v>
      </c>
    </row>
    <row r="134" spans="1:23" x14ac:dyDescent="0.25">
      <c r="A134" t="s">
        <v>132</v>
      </c>
      <c r="B134" s="29" t="str">
        <f t="shared" si="24"/>
        <v>#2</v>
      </c>
      <c r="C134" s="29">
        <f t="shared" si="24"/>
        <v>22</v>
      </c>
      <c r="D134" s="29" t="str">
        <f t="shared" si="24"/>
        <v>=</v>
      </c>
      <c r="E134" s="29">
        <f t="shared" si="24"/>
        <v>-4.8</v>
      </c>
      <c r="F134" s="29" t="str">
        <f t="shared" si="24"/>
        <v>(Y-BASE Caster hole)</v>
      </c>
      <c r="Q134">
        <f t="shared" si="21"/>
        <v>82</v>
      </c>
      <c r="S134" s="13" t="s">
        <v>558</v>
      </c>
      <c r="T134" s="25">
        <f t="shared" si="26"/>
        <v>22</v>
      </c>
      <c r="U134" s="25" t="s">
        <v>531</v>
      </c>
      <c r="V134" s="25">
        <f t="shared" si="27"/>
        <v>1</v>
      </c>
      <c r="W134" s="14" t="str">
        <f t="shared" si="27"/>
        <v>(L # repeats)</v>
      </c>
    </row>
    <row r="135" spans="1:23" x14ac:dyDescent="0.25">
      <c r="A135" t="s">
        <v>133</v>
      </c>
      <c r="B135" s="29" t="str">
        <f t="shared" si="24"/>
        <v>#3</v>
      </c>
      <c r="C135" s="29">
        <f t="shared" si="24"/>
        <v>22</v>
      </c>
      <c r="D135" s="29" t="str">
        <f t="shared" si="24"/>
        <v>=</v>
      </c>
      <c r="E135" s="29">
        <f t="shared" si="24"/>
        <v>-0.2</v>
      </c>
      <c r="F135" s="29" t="str">
        <f t="shared" si="24"/>
        <v>(Z-hole peck drill depth)</v>
      </c>
      <c r="Q135">
        <f t="shared" si="21"/>
        <v>83</v>
      </c>
      <c r="S135" s="13" t="s">
        <v>559</v>
      </c>
      <c r="T135" s="25">
        <f t="shared" si="26"/>
        <v>22</v>
      </c>
      <c r="U135" s="25" t="s">
        <v>531</v>
      </c>
      <c r="V135" s="25">
        <f t="shared" si="27"/>
        <v>0.04</v>
      </c>
      <c r="W135" s="14" t="str">
        <f t="shared" si="27"/>
        <v>(Q peck increment. # pecks = z/Q)</v>
      </c>
    </row>
    <row r="136" spans="1:23" x14ac:dyDescent="0.25">
      <c r="A136" t="s">
        <v>134</v>
      </c>
      <c r="B136" s="29" t="str">
        <f t="shared" si="24"/>
        <v>#4</v>
      </c>
      <c r="C136" s="29">
        <f t="shared" si="24"/>
        <v>22</v>
      </c>
      <c r="D136" s="29" t="str">
        <f t="shared" si="24"/>
        <v>=</v>
      </c>
      <c r="E136" s="29">
        <f t="shared" si="24"/>
        <v>0.05</v>
      </c>
      <c r="F136" s="29" t="str">
        <f t="shared" si="24"/>
        <v>(R withdraw position= initial and final position)</v>
      </c>
      <c r="Q136">
        <f t="shared" si="21"/>
        <v>84</v>
      </c>
      <c r="S136" s="17" t="s">
        <v>560</v>
      </c>
      <c r="T136" s="6">
        <f t="shared" si="26"/>
        <v>22</v>
      </c>
      <c r="U136" s="6" t="s">
        <v>531</v>
      </c>
      <c r="V136" s="6">
        <f t="shared" si="27"/>
        <v>1</v>
      </c>
      <c r="W136" s="18" t="str">
        <f t="shared" si="27"/>
        <v>(F peck feed rate= returned default feed rate)</v>
      </c>
    </row>
    <row r="137" spans="1:23" x14ac:dyDescent="0.25">
      <c r="A137" s="26" t="s">
        <v>135</v>
      </c>
      <c r="B137" s="29" t="str">
        <f t="shared" si="24"/>
        <v>#5</v>
      </c>
      <c r="C137" s="29">
        <f t="shared" si="24"/>
        <v>22</v>
      </c>
      <c r="D137" s="29" t="str">
        <f t="shared" si="24"/>
        <v>=</v>
      </c>
      <c r="E137" s="29">
        <f t="shared" si="24"/>
        <v>1</v>
      </c>
      <c r="F137" s="29" t="str">
        <f t="shared" si="24"/>
        <v>(L # repeats)</v>
      </c>
    </row>
    <row r="138" spans="1:23" x14ac:dyDescent="0.25">
      <c r="A138" t="s">
        <v>136</v>
      </c>
      <c r="B138" s="29" t="str">
        <f t="shared" si="24"/>
        <v>#6</v>
      </c>
      <c r="C138" s="29">
        <f t="shared" si="24"/>
        <v>22</v>
      </c>
      <c r="D138" s="29" t="str">
        <f t="shared" si="24"/>
        <v>=</v>
      </c>
      <c r="E138" s="29">
        <f t="shared" si="24"/>
        <v>0.04</v>
      </c>
      <c r="F138" s="29" t="str">
        <f t="shared" si="24"/>
        <v>(Q peck increment. # pecks = z/Q)</v>
      </c>
      <c r="T138" s="10" t="s">
        <v>671</v>
      </c>
      <c r="U138" s="10" t="s">
        <v>671</v>
      </c>
      <c r="V138" s="10" t="s">
        <v>671</v>
      </c>
      <c r="W138" s="10" t="s">
        <v>671</v>
      </c>
    </row>
    <row r="139" spans="1:23" x14ac:dyDescent="0.25">
      <c r="A139" t="s">
        <v>137</v>
      </c>
      <c r="B139" s="29" t="str">
        <f t="shared" si="24"/>
        <v>#7</v>
      </c>
      <c r="C139" s="29">
        <f t="shared" si="24"/>
        <v>22</v>
      </c>
      <c r="D139" s="29" t="str">
        <f t="shared" si="24"/>
        <v>=</v>
      </c>
      <c r="E139" s="29">
        <f t="shared" si="24"/>
        <v>1</v>
      </c>
      <c r="F139" s="29" t="str">
        <f t="shared" si="24"/>
        <v>(F peck feed rate= returned default feed rate)</v>
      </c>
      <c r="T139" s="10" t="s">
        <v>671</v>
      </c>
      <c r="V139" s="28">
        <v>-0.2</v>
      </c>
      <c r="W139" s="25" t="s">
        <v>699</v>
      </c>
    </row>
    <row r="140" spans="1:23" x14ac:dyDescent="0.25">
      <c r="A140" t="s">
        <v>138</v>
      </c>
      <c r="B140" s="5" t="s">
        <v>548</v>
      </c>
      <c r="C140" s="5"/>
      <c r="D140" s="5"/>
      <c r="E140" s="5"/>
      <c r="F140" s="5" t="s">
        <v>645</v>
      </c>
      <c r="T140" s="10" t="s">
        <v>671</v>
      </c>
      <c r="V140" s="28">
        <v>0.05</v>
      </c>
      <c r="W140" s="25" t="s">
        <v>659</v>
      </c>
    </row>
    <row r="141" spans="1:23" x14ac:dyDescent="0.25">
      <c r="A141" t="s">
        <v>139</v>
      </c>
      <c r="T141" s="10" t="s">
        <v>671</v>
      </c>
      <c r="V141" s="28">
        <v>1</v>
      </c>
      <c r="W141" s="25" t="s">
        <v>642</v>
      </c>
    </row>
    <row r="142" spans="1:23" x14ac:dyDescent="0.25">
      <c r="A142" t="s">
        <v>140</v>
      </c>
      <c r="B142" t="s">
        <v>646</v>
      </c>
      <c r="T142" s="10" t="s">
        <v>671</v>
      </c>
      <c r="V142" s="28">
        <v>0.04</v>
      </c>
      <c r="W142" s="25" t="s">
        <v>661</v>
      </c>
    </row>
    <row r="143" spans="1:23" x14ac:dyDescent="0.25">
      <c r="A143" t="s">
        <v>141</v>
      </c>
      <c r="C143" t="s">
        <v>590</v>
      </c>
      <c r="T143" s="10" t="s">
        <v>671</v>
      </c>
      <c r="V143" s="28">
        <v>1</v>
      </c>
      <c r="W143" s="25" t="s">
        <v>660</v>
      </c>
    </row>
    <row r="144" spans="1:23" x14ac:dyDescent="0.25">
      <c r="A144" t="s">
        <v>142</v>
      </c>
      <c r="C144" t="s">
        <v>591</v>
      </c>
      <c r="T144" s="10" t="s">
        <v>671</v>
      </c>
      <c r="V144" s="31">
        <v>12</v>
      </c>
      <c r="W144" s="14" t="s">
        <v>639</v>
      </c>
    </row>
    <row r="145" spans="1:26" x14ac:dyDescent="0.25">
      <c r="A145" t="s">
        <v>143</v>
      </c>
      <c r="C145" t="s">
        <v>592</v>
      </c>
      <c r="T145" s="10" t="s">
        <v>671</v>
      </c>
      <c r="V145" s="31">
        <v>0</v>
      </c>
      <c r="W145" t="s">
        <v>711</v>
      </c>
    </row>
    <row r="146" spans="1:26" x14ac:dyDescent="0.25">
      <c r="A146" t="s">
        <v>144</v>
      </c>
      <c r="C146" t="s">
        <v>593</v>
      </c>
      <c r="T146" s="10" t="s">
        <v>671</v>
      </c>
      <c r="V146" s="31">
        <v>2</v>
      </c>
      <c r="W146" t="s">
        <v>701</v>
      </c>
    </row>
    <row r="147" spans="1:26" x14ac:dyDescent="0.25">
      <c r="A147" t="s">
        <v>145</v>
      </c>
      <c r="C147" t="s">
        <v>594</v>
      </c>
      <c r="T147" s="10" t="s">
        <v>671</v>
      </c>
      <c r="V147" s="31">
        <v>800</v>
      </c>
      <c r="W147" t="s">
        <v>703</v>
      </c>
    </row>
    <row r="148" spans="1:26" x14ac:dyDescent="0.25">
      <c r="A148" t="s">
        <v>146</v>
      </c>
      <c r="C148" t="s">
        <v>595</v>
      </c>
      <c r="V148" t="s">
        <v>566</v>
      </c>
    </row>
    <row r="149" spans="1:26" x14ac:dyDescent="0.25">
      <c r="A149" t="s">
        <v>147</v>
      </c>
      <c r="C149" t="s">
        <v>596</v>
      </c>
      <c r="T149" s="1">
        <v>0</v>
      </c>
      <c r="U149" t="s">
        <v>515</v>
      </c>
      <c r="V149" t="s">
        <v>516</v>
      </c>
    </row>
    <row r="150" spans="1:26" x14ac:dyDescent="0.25">
      <c r="A150" t="s">
        <v>148</v>
      </c>
      <c r="C150" t="s">
        <v>597</v>
      </c>
      <c r="T150" s="1">
        <v>1</v>
      </c>
      <c r="U150">
        <v>0</v>
      </c>
      <c r="V150">
        <v>-2.1469999999999998</v>
      </c>
    </row>
    <row r="151" spans="1:26" x14ac:dyDescent="0.25">
      <c r="A151" t="s">
        <v>149</v>
      </c>
      <c r="C151" t="s">
        <v>598</v>
      </c>
      <c r="T151" s="1">
        <v>2</v>
      </c>
      <c r="U151">
        <v>2</v>
      </c>
      <c r="V151">
        <v>-2.1469999999999998</v>
      </c>
    </row>
    <row r="152" spans="1:26" x14ac:dyDescent="0.25">
      <c r="A152" t="s">
        <v>150</v>
      </c>
      <c r="C152" t="s">
        <v>599</v>
      </c>
      <c r="T152" s="1">
        <v>3</v>
      </c>
      <c r="U152">
        <v>-2</v>
      </c>
      <c r="V152">
        <v>-2.1469999999999998</v>
      </c>
    </row>
    <row r="153" spans="1:26" x14ac:dyDescent="0.25">
      <c r="A153" t="s">
        <v>151</v>
      </c>
      <c r="C153" t="s">
        <v>600</v>
      </c>
      <c r="E153" s="1"/>
      <c r="R153" t="s">
        <v>519</v>
      </c>
      <c r="T153" s="1">
        <v>4</v>
      </c>
      <c r="U153">
        <v>-7.9139999999999997</v>
      </c>
      <c r="V153">
        <v>-6.0839999999999996</v>
      </c>
    </row>
    <row r="154" spans="1:26" x14ac:dyDescent="0.25">
      <c r="A154" t="s">
        <v>152</v>
      </c>
      <c r="C154" t="s">
        <v>601</v>
      </c>
      <c r="E154" s="1"/>
      <c r="R154" s="6" t="s">
        <v>518</v>
      </c>
      <c r="S154" s="6"/>
      <c r="T154" s="7">
        <v>5</v>
      </c>
      <c r="U154" s="6">
        <v>-7.2810000000000006</v>
      </c>
      <c r="V154" s="6">
        <v>-4.7809999999999997</v>
      </c>
    </row>
    <row r="155" spans="1:26" x14ac:dyDescent="0.25">
      <c r="A155" t="s">
        <v>153</v>
      </c>
      <c r="C155" t="s">
        <v>602</v>
      </c>
      <c r="R155" t="s">
        <v>510</v>
      </c>
      <c r="T155" s="1">
        <v>6</v>
      </c>
      <c r="U155" s="8">
        <v>-9.6749999999999989</v>
      </c>
      <c r="V155" s="8">
        <v>-0.82499999999999996</v>
      </c>
    </row>
    <row r="156" spans="1:26" x14ac:dyDescent="0.25">
      <c r="A156" t="s">
        <v>154</v>
      </c>
      <c r="C156" t="s">
        <v>556</v>
      </c>
      <c r="T156" s="1">
        <v>7</v>
      </c>
      <c r="U156" s="8">
        <v>-9.6749999999999989</v>
      </c>
      <c r="V156" s="8">
        <v>-3.6749999999999998</v>
      </c>
      <c r="X156" t="s">
        <v>533</v>
      </c>
      <c r="Y156">
        <f>-30/2+2.85/2+0.825</f>
        <v>-12.75</v>
      </c>
      <c r="Z156" t="s">
        <v>647</v>
      </c>
    </row>
    <row r="157" spans="1:26" x14ac:dyDescent="0.25">
      <c r="A157" t="s">
        <v>155</v>
      </c>
      <c r="C157" t="s">
        <v>603</v>
      </c>
      <c r="T157" s="1">
        <v>8</v>
      </c>
      <c r="U157" s="8">
        <v>-6.3249999999999993</v>
      </c>
      <c r="V157" s="8">
        <v>-0.82499999999999996</v>
      </c>
      <c r="X157" t="s">
        <v>534</v>
      </c>
      <c r="Y157">
        <f>-3.35/2-0.825</f>
        <v>-2.5</v>
      </c>
      <c r="Z157" t="s">
        <v>648</v>
      </c>
    </row>
    <row r="158" spans="1:26" x14ac:dyDescent="0.25">
      <c r="A158" t="s">
        <v>156</v>
      </c>
      <c r="C158" t="s">
        <v>604</v>
      </c>
      <c r="T158" s="1">
        <v>9</v>
      </c>
      <c r="U158" s="8">
        <v>-6.3249999999999993</v>
      </c>
      <c r="V158" s="8">
        <v>-3.6749999999999998</v>
      </c>
      <c r="Z158" t="s">
        <v>649</v>
      </c>
    </row>
    <row r="159" spans="1:26" x14ac:dyDescent="0.25">
      <c r="A159" t="s">
        <v>157</v>
      </c>
      <c r="C159" t="s">
        <v>605</v>
      </c>
      <c r="R159" t="s">
        <v>509</v>
      </c>
      <c r="T159" s="1">
        <v>10</v>
      </c>
      <c r="U159" s="9">
        <v>-9.6749999999999989</v>
      </c>
      <c r="V159" s="9">
        <v>-1.95</v>
      </c>
    </row>
    <row r="160" spans="1:26" x14ac:dyDescent="0.25">
      <c r="A160" t="s">
        <v>158</v>
      </c>
      <c r="C160" t="s">
        <v>606</v>
      </c>
      <c r="T160" s="1">
        <v>11</v>
      </c>
      <c r="U160" s="9">
        <v>-9.6749999999999989</v>
      </c>
      <c r="V160" s="9">
        <v>-4.8</v>
      </c>
      <c r="X160" t="s">
        <v>533</v>
      </c>
      <c r="Y160">
        <f>-30/2+2.85/2+0.825+1.125</f>
        <v>-11.625</v>
      </c>
      <c r="Z160" t="s">
        <v>650</v>
      </c>
    </row>
    <row r="161" spans="1:26" x14ac:dyDescent="0.25">
      <c r="A161" t="s">
        <v>159</v>
      </c>
      <c r="C161" t="s">
        <v>607</v>
      </c>
      <c r="T161" s="1">
        <v>12</v>
      </c>
      <c r="U161" s="9">
        <v>-6.3249999999999993</v>
      </c>
      <c r="V161" s="9">
        <v>-1.95</v>
      </c>
      <c r="X161" t="s">
        <v>534</v>
      </c>
      <c r="Y161">
        <f>-3.35/2-0.825</f>
        <v>-2.5</v>
      </c>
      <c r="Z161" t="s">
        <v>651</v>
      </c>
    </row>
    <row r="162" spans="1:26" x14ac:dyDescent="0.25">
      <c r="A162" t="s">
        <v>160</v>
      </c>
      <c r="C162" t="s">
        <v>608</v>
      </c>
      <c r="T162" s="1">
        <v>13</v>
      </c>
      <c r="U162" s="9">
        <v>-6.3249999999999993</v>
      </c>
      <c r="V162" s="9">
        <v>-4.8</v>
      </c>
      <c r="Z162" t="s">
        <v>649</v>
      </c>
    </row>
    <row r="163" spans="1:26" x14ac:dyDescent="0.25">
      <c r="A163" t="s">
        <v>161</v>
      </c>
      <c r="C163" t="s">
        <v>609</v>
      </c>
      <c r="Q163" s="10" t="s">
        <v>671</v>
      </c>
    </row>
    <row r="164" spans="1:26" x14ac:dyDescent="0.25">
      <c r="A164" t="s">
        <v>162</v>
      </c>
      <c r="C164" t="s">
        <v>556</v>
      </c>
      <c r="Q164" s="10" t="s">
        <v>671</v>
      </c>
    </row>
    <row r="165" spans="1:26" x14ac:dyDescent="0.25">
      <c r="A165" t="s">
        <v>163</v>
      </c>
      <c r="C165" t="s">
        <v>610</v>
      </c>
      <c r="Q165" s="10" t="s">
        <v>671</v>
      </c>
    </row>
    <row r="166" spans="1:26" x14ac:dyDescent="0.25">
      <c r="A166" t="s">
        <v>164</v>
      </c>
      <c r="C166" t="s">
        <v>611</v>
      </c>
      <c r="Q166" s="10" t="s">
        <v>671</v>
      </c>
    </row>
    <row r="167" spans="1:26" x14ac:dyDescent="0.25">
      <c r="A167" t="s">
        <v>165</v>
      </c>
      <c r="C167" t="s">
        <v>612</v>
      </c>
      <c r="Q167" s="10" t="s">
        <v>671</v>
      </c>
    </row>
    <row r="168" spans="1:26" x14ac:dyDescent="0.25">
      <c r="A168" t="s">
        <v>166</v>
      </c>
      <c r="Q168" s="10" t="s">
        <v>671</v>
      </c>
    </row>
    <row r="169" spans="1:26" x14ac:dyDescent="0.25">
      <c r="A169" t="s">
        <v>167</v>
      </c>
      <c r="Q169" s="10" t="s">
        <v>671</v>
      </c>
    </row>
    <row r="170" spans="1:26" x14ac:dyDescent="0.25">
      <c r="A170" t="s">
        <v>168</v>
      </c>
      <c r="Q170" s="10" t="s">
        <v>671</v>
      </c>
    </row>
    <row r="171" spans="1:26" x14ac:dyDescent="0.25">
      <c r="A171" t="s">
        <v>169</v>
      </c>
      <c r="Q171" s="10" t="s">
        <v>671</v>
      </c>
    </row>
    <row r="172" spans="1:26" x14ac:dyDescent="0.25">
      <c r="A172" t="s">
        <v>170</v>
      </c>
      <c r="Q172" s="10" t="s">
        <v>671</v>
      </c>
    </row>
    <row r="173" spans="1:26" x14ac:dyDescent="0.25">
      <c r="Q173" s="10"/>
    </row>
    <row r="174" spans="1:26" x14ac:dyDescent="0.25">
      <c r="Q174" s="10"/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74"/>
  <sheetViews>
    <sheetView topLeftCell="A154" workbookViewId="0">
      <selection activeCell="P172" sqref="A1:P172"/>
    </sheetView>
  </sheetViews>
  <sheetFormatPr defaultRowHeight="15" x14ac:dyDescent="0.25"/>
  <cols>
    <col min="1" max="1" width="7.140625" customWidth="1"/>
    <col min="3" max="3" width="4.85546875" customWidth="1"/>
    <col min="4" max="4" width="10.140625" customWidth="1"/>
    <col min="5" max="5" width="7.28515625" customWidth="1"/>
    <col min="6" max="6" width="6.7109375" customWidth="1"/>
    <col min="7" max="7" width="6.42578125" customWidth="1"/>
    <col min="8" max="8" width="11.7109375" customWidth="1"/>
    <col min="9" max="9" width="4.85546875" customWidth="1"/>
    <col min="11" max="11" width="4.85546875" customWidth="1"/>
    <col min="13" max="13" width="5.85546875" customWidth="1"/>
    <col min="16" max="16" width="25.7109375" customWidth="1"/>
    <col min="17" max="17" width="4.140625" customWidth="1"/>
    <col min="18" max="18" width="3.5703125" customWidth="1"/>
    <col min="19" max="19" width="8.7109375" customWidth="1"/>
    <col min="21" max="21" width="27" customWidth="1"/>
  </cols>
  <sheetData>
    <row r="1" spans="1:17" x14ac:dyDescent="0.25">
      <c r="Q1" s="10" t="s">
        <v>671</v>
      </c>
    </row>
    <row r="2" spans="1:17" x14ac:dyDescent="0.25">
      <c r="A2" s="26" t="s">
        <v>0</v>
      </c>
      <c r="B2" s="2" t="s">
        <v>679</v>
      </c>
      <c r="C2" s="2"/>
      <c r="Q2" s="10" t="s">
        <v>671</v>
      </c>
    </row>
    <row r="3" spans="1:17" x14ac:dyDescent="0.25">
      <c r="A3" t="s">
        <v>1</v>
      </c>
      <c r="B3" t="s">
        <v>673</v>
      </c>
      <c r="Q3" s="10" t="s">
        <v>671</v>
      </c>
    </row>
    <row r="4" spans="1:17" x14ac:dyDescent="0.25">
      <c r="A4" t="s">
        <v>2</v>
      </c>
      <c r="B4" t="s">
        <v>674</v>
      </c>
      <c r="Q4" s="10" t="s">
        <v>671</v>
      </c>
    </row>
    <row r="5" spans="1:17" x14ac:dyDescent="0.25">
      <c r="A5" t="s">
        <v>3</v>
      </c>
      <c r="B5" t="s">
        <v>675</v>
      </c>
      <c r="Q5" s="10" t="s">
        <v>671</v>
      </c>
    </row>
    <row r="6" spans="1:17" x14ac:dyDescent="0.25">
      <c r="A6" t="s">
        <v>4</v>
      </c>
      <c r="B6" t="s">
        <v>549</v>
      </c>
      <c r="C6" t="s">
        <v>589</v>
      </c>
      <c r="D6">
        <v>9052</v>
      </c>
      <c r="E6" s="2" t="s">
        <v>687</v>
      </c>
      <c r="Q6" s="10" t="s">
        <v>671</v>
      </c>
    </row>
    <row r="7" spans="1:17" x14ac:dyDescent="0.25">
      <c r="A7" t="s">
        <v>5</v>
      </c>
      <c r="B7" t="s">
        <v>676</v>
      </c>
      <c r="Q7" s="10" t="s">
        <v>671</v>
      </c>
    </row>
    <row r="8" spans="1:17" x14ac:dyDescent="0.25">
      <c r="A8" t="s">
        <v>6</v>
      </c>
      <c r="B8" t="s">
        <v>672</v>
      </c>
      <c r="Q8" s="10" t="s">
        <v>671</v>
      </c>
    </row>
    <row r="9" spans="1:17" x14ac:dyDescent="0.25">
      <c r="A9" t="s">
        <v>7</v>
      </c>
      <c r="B9" t="s">
        <v>580</v>
      </c>
      <c r="C9" t="s">
        <v>531</v>
      </c>
      <c r="D9">
        <v>100</v>
      </c>
      <c r="E9" t="s">
        <v>639</v>
      </c>
      <c r="Q9" s="10" t="s">
        <v>671</v>
      </c>
    </row>
    <row r="10" spans="1:17" x14ac:dyDescent="0.25">
      <c r="A10" t="s">
        <v>8</v>
      </c>
      <c r="B10" t="s">
        <v>700</v>
      </c>
      <c r="C10" t="s">
        <v>531</v>
      </c>
      <c r="D10">
        <v>101</v>
      </c>
      <c r="E10" t="s">
        <v>711</v>
      </c>
      <c r="Q10" s="10" t="s">
        <v>671</v>
      </c>
    </row>
    <row r="11" spans="1:17" x14ac:dyDescent="0.25">
      <c r="A11" t="s">
        <v>9</v>
      </c>
      <c r="B11" t="s">
        <v>702</v>
      </c>
      <c r="C11" t="s">
        <v>531</v>
      </c>
      <c r="D11">
        <v>102</v>
      </c>
      <c r="E11" t="s">
        <v>701</v>
      </c>
      <c r="Q11" s="10" t="s">
        <v>671</v>
      </c>
    </row>
    <row r="12" spans="1:17" x14ac:dyDescent="0.25">
      <c r="A12" t="s">
        <v>10</v>
      </c>
      <c r="B12" t="s">
        <v>705</v>
      </c>
      <c r="C12" t="s">
        <v>531</v>
      </c>
      <c r="D12">
        <v>103</v>
      </c>
      <c r="E12" t="s">
        <v>703</v>
      </c>
      <c r="Q12" s="10" t="s">
        <v>671</v>
      </c>
    </row>
    <row r="13" spans="1:17" x14ac:dyDescent="0.25">
      <c r="A13" t="s">
        <v>11</v>
      </c>
      <c r="B13" t="s">
        <v>537</v>
      </c>
      <c r="C13" t="s">
        <v>531</v>
      </c>
      <c r="D13">
        <v>110</v>
      </c>
      <c r="E13" t="s">
        <v>616</v>
      </c>
      <c r="Q13" s="10" t="s">
        <v>671</v>
      </c>
    </row>
    <row r="14" spans="1:17" x14ac:dyDescent="0.25">
      <c r="A14" t="s">
        <v>12</v>
      </c>
      <c r="B14" t="s">
        <v>538</v>
      </c>
      <c r="C14" t="s">
        <v>531</v>
      </c>
      <c r="D14">
        <v>210</v>
      </c>
      <c r="E14" t="s">
        <v>617</v>
      </c>
      <c r="Q14" s="10" t="s">
        <v>671</v>
      </c>
    </row>
    <row r="15" spans="1:17" x14ac:dyDescent="0.25">
      <c r="A15" t="s">
        <v>13</v>
      </c>
      <c r="B15" t="s">
        <v>539</v>
      </c>
      <c r="C15" t="s">
        <v>531</v>
      </c>
      <c r="D15">
        <v>310</v>
      </c>
      <c r="E15" t="s">
        <v>698</v>
      </c>
      <c r="Q15" s="10" t="s">
        <v>671</v>
      </c>
    </row>
    <row r="16" spans="1:17" x14ac:dyDescent="0.25">
      <c r="A16" t="s">
        <v>14</v>
      </c>
      <c r="B16" t="s">
        <v>550</v>
      </c>
      <c r="C16" t="s">
        <v>531</v>
      </c>
      <c r="D16">
        <v>410</v>
      </c>
      <c r="E16" t="s">
        <v>618</v>
      </c>
      <c r="Q16" s="10" t="s">
        <v>671</v>
      </c>
    </row>
    <row r="17" spans="1:19" x14ac:dyDescent="0.25">
      <c r="A17" t="s">
        <v>15</v>
      </c>
      <c r="B17" t="s">
        <v>551</v>
      </c>
      <c r="C17" t="s">
        <v>531</v>
      </c>
      <c r="D17">
        <v>510</v>
      </c>
      <c r="E17" t="s">
        <v>670</v>
      </c>
      <c r="Q17" s="10" t="s">
        <v>671</v>
      </c>
    </row>
    <row r="18" spans="1:19" x14ac:dyDescent="0.25">
      <c r="A18" t="s">
        <v>16</v>
      </c>
      <c r="B18" t="s">
        <v>561</v>
      </c>
      <c r="C18" t="s">
        <v>531</v>
      </c>
      <c r="D18">
        <v>610</v>
      </c>
      <c r="E18" t="s">
        <v>619</v>
      </c>
      <c r="Q18" s="10" t="s">
        <v>671</v>
      </c>
    </row>
    <row r="19" spans="1:19" x14ac:dyDescent="0.25">
      <c r="A19" t="s">
        <v>17</v>
      </c>
      <c r="B19" t="s">
        <v>562</v>
      </c>
      <c r="C19" t="s">
        <v>531</v>
      </c>
      <c r="D19">
        <v>710</v>
      </c>
      <c r="E19" t="s">
        <v>620</v>
      </c>
      <c r="Q19" s="10" t="s">
        <v>671</v>
      </c>
    </row>
    <row r="20" spans="1:19" x14ac:dyDescent="0.25">
      <c r="A20" t="s">
        <v>18</v>
      </c>
      <c r="B20" t="s">
        <v>692</v>
      </c>
      <c r="C20" t="s">
        <v>583</v>
      </c>
      <c r="D20" t="s">
        <v>708</v>
      </c>
      <c r="F20" t="s">
        <v>693</v>
      </c>
      <c r="Q20" s="10" t="s">
        <v>671</v>
      </c>
    </row>
    <row r="21" spans="1:19" x14ac:dyDescent="0.25">
      <c r="A21" t="s">
        <v>19</v>
      </c>
      <c r="B21" t="s">
        <v>553</v>
      </c>
      <c r="C21" t="s">
        <v>584</v>
      </c>
      <c r="F21" t="s">
        <v>613</v>
      </c>
      <c r="Q21" s="10" t="s">
        <v>671</v>
      </c>
      <c r="S21" t="s">
        <v>652</v>
      </c>
    </row>
    <row r="22" spans="1:19" x14ac:dyDescent="0.25">
      <c r="A22" t="s">
        <v>20</v>
      </c>
      <c r="B22" t="s">
        <v>552</v>
      </c>
      <c r="F22" t="s">
        <v>614</v>
      </c>
      <c r="Q22" s="10" t="s">
        <v>671</v>
      </c>
      <c r="S22" t="s">
        <v>654</v>
      </c>
    </row>
    <row r="23" spans="1:19" x14ac:dyDescent="0.25">
      <c r="A23" t="s">
        <v>21</v>
      </c>
      <c r="B23" t="s">
        <v>577</v>
      </c>
      <c r="C23" t="s">
        <v>536</v>
      </c>
      <c r="D23" t="s">
        <v>709</v>
      </c>
      <c r="E23" t="s">
        <v>578</v>
      </c>
      <c r="F23">
        <v>5</v>
      </c>
      <c r="G23" t="s">
        <v>615</v>
      </c>
      <c r="Q23" s="10" t="s">
        <v>671</v>
      </c>
      <c r="S23" t="s">
        <v>653</v>
      </c>
    </row>
    <row r="24" spans="1:19" x14ac:dyDescent="0.25">
      <c r="A24" t="s">
        <v>22</v>
      </c>
      <c r="B24" t="s">
        <v>554</v>
      </c>
      <c r="C24" t="s">
        <v>578</v>
      </c>
      <c r="D24">
        <v>5</v>
      </c>
      <c r="E24" t="s">
        <v>621</v>
      </c>
      <c r="Q24" s="10" t="s">
        <v>671</v>
      </c>
      <c r="S24" t="s">
        <v>656</v>
      </c>
    </row>
    <row r="25" spans="1:19" x14ac:dyDescent="0.25">
      <c r="A25" t="s">
        <v>23</v>
      </c>
      <c r="B25" t="s">
        <v>549</v>
      </c>
      <c r="C25" t="s">
        <v>587</v>
      </c>
      <c r="D25">
        <v>9051</v>
      </c>
      <c r="E25" t="s">
        <v>547</v>
      </c>
      <c r="F25" t="s">
        <v>694</v>
      </c>
      <c r="G25" s="2" t="s">
        <v>623</v>
      </c>
      <c r="Q25" s="10" t="s">
        <v>671</v>
      </c>
      <c r="S25" t="s">
        <v>655</v>
      </c>
    </row>
    <row r="26" spans="1:19" x14ac:dyDescent="0.25">
      <c r="A26" t="s">
        <v>24</v>
      </c>
      <c r="B26" t="s">
        <v>554</v>
      </c>
      <c r="C26" t="s">
        <v>578</v>
      </c>
      <c r="D26">
        <v>5</v>
      </c>
      <c r="E26" t="s">
        <v>621</v>
      </c>
      <c r="Q26" s="10" t="s">
        <v>671</v>
      </c>
      <c r="S26" t="s">
        <v>657</v>
      </c>
    </row>
    <row r="27" spans="1:19" x14ac:dyDescent="0.25">
      <c r="A27" t="s">
        <v>25</v>
      </c>
      <c r="B27" t="s">
        <v>577</v>
      </c>
      <c r="C27" t="s">
        <v>536</v>
      </c>
      <c r="D27" t="s">
        <v>709</v>
      </c>
      <c r="E27" t="s">
        <v>578</v>
      </c>
      <c r="F27">
        <v>5</v>
      </c>
      <c r="G27" t="s">
        <v>624</v>
      </c>
      <c r="Q27" s="10" t="s">
        <v>671</v>
      </c>
      <c r="S27" t="s">
        <v>658</v>
      </c>
    </row>
    <row r="28" spans="1:19" x14ac:dyDescent="0.25">
      <c r="A28" s="26" t="s">
        <v>26</v>
      </c>
      <c r="B28" t="s">
        <v>577</v>
      </c>
      <c r="C28" t="s">
        <v>505</v>
      </c>
      <c r="D28">
        <v>0</v>
      </c>
      <c r="E28" t="s">
        <v>506</v>
      </c>
      <c r="F28">
        <v>1</v>
      </c>
      <c r="G28" t="s">
        <v>578</v>
      </c>
      <c r="H28">
        <v>15</v>
      </c>
      <c r="I28" t="s">
        <v>625</v>
      </c>
      <c r="Q28" s="10" t="s">
        <v>671</v>
      </c>
    </row>
    <row r="29" spans="1:19" x14ac:dyDescent="0.25">
      <c r="A29" t="s">
        <v>27</v>
      </c>
      <c r="B29" t="s">
        <v>690</v>
      </c>
      <c r="C29" t="s">
        <v>691</v>
      </c>
      <c r="Q29" s="10" t="s">
        <v>671</v>
      </c>
    </row>
    <row r="30" spans="1:19" x14ac:dyDescent="0.25">
      <c r="A30" t="s">
        <v>28</v>
      </c>
      <c r="B30" t="s">
        <v>688</v>
      </c>
      <c r="C30" s="5" t="s">
        <v>626</v>
      </c>
      <c r="Q30" s="10" t="s">
        <v>671</v>
      </c>
    </row>
    <row r="31" spans="1:19" x14ac:dyDescent="0.25">
      <c r="A31" s="26" t="s">
        <v>579</v>
      </c>
      <c r="B31" s="2" t="s">
        <v>706</v>
      </c>
      <c r="Q31" s="10" t="s">
        <v>671</v>
      </c>
    </row>
    <row r="32" spans="1:19" x14ac:dyDescent="0.25">
      <c r="A32" t="s">
        <v>30</v>
      </c>
      <c r="B32" t="s">
        <v>537</v>
      </c>
      <c r="C32" t="s">
        <v>531</v>
      </c>
      <c r="D32" t="s">
        <v>680</v>
      </c>
      <c r="F32" t="s">
        <v>627</v>
      </c>
      <c r="Q32" s="10" t="s">
        <v>671</v>
      </c>
      <c r="S32" t="s">
        <v>576</v>
      </c>
    </row>
    <row r="33" spans="1:23" x14ac:dyDescent="0.25">
      <c r="A33" t="s">
        <v>31</v>
      </c>
      <c r="B33" t="s">
        <v>538</v>
      </c>
      <c r="C33" t="s">
        <v>531</v>
      </c>
      <c r="D33" t="s">
        <v>681</v>
      </c>
      <c r="F33" t="s">
        <v>628</v>
      </c>
      <c r="Q33" s="10" t="s">
        <v>671</v>
      </c>
      <c r="S33" t="s">
        <v>572</v>
      </c>
    </row>
    <row r="34" spans="1:23" x14ac:dyDescent="0.25">
      <c r="A34" t="s">
        <v>32</v>
      </c>
      <c r="B34" t="s">
        <v>539</v>
      </c>
      <c r="C34" t="s">
        <v>531</v>
      </c>
      <c r="D34" t="s">
        <v>682</v>
      </c>
      <c r="F34" t="s">
        <v>629</v>
      </c>
      <c r="Q34" s="10" t="s">
        <v>671</v>
      </c>
      <c r="S34" t="s">
        <v>573</v>
      </c>
    </row>
    <row r="35" spans="1:23" x14ac:dyDescent="0.25">
      <c r="A35" t="s">
        <v>33</v>
      </c>
      <c r="B35" t="s">
        <v>550</v>
      </c>
      <c r="C35" t="s">
        <v>531</v>
      </c>
      <c r="D35" t="s">
        <v>683</v>
      </c>
      <c r="F35" t="s">
        <v>630</v>
      </c>
      <c r="Q35" s="10" t="s">
        <v>671</v>
      </c>
      <c r="S35" t="s">
        <v>574</v>
      </c>
    </row>
    <row r="36" spans="1:23" x14ac:dyDescent="0.25">
      <c r="A36" t="s">
        <v>34</v>
      </c>
      <c r="B36" t="s">
        <v>551</v>
      </c>
      <c r="C36" t="s">
        <v>531</v>
      </c>
      <c r="D36" t="s">
        <v>684</v>
      </c>
      <c r="F36" t="s">
        <v>631</v>
      </c>
      <c r="Q36" s="10" t="s">
        <v>671</v>
      </c>
      <c r="S36" t="s">
        <v>575</v>
      </c>
    </row>
    <row r="37" spans="1:23" x14ac:dyDescent="0.25">
      <c r="A37" t="s">
        <v>35</v>
      </c>
      <c r="B37" t="s">
        <v>561</v>
      </c>
      <c r="C37" t="s">
        <v>531</v>
      </c>
      <c r="D37" t="s">
        <v>685</v>
      </c>
      <c r="F37" t="s">
        <v>632</v>
      </c>
      <c r="Q37" s="10" t="s">
        <v>671</v>
      </c>
      <c r="S37" t="s">
        <v>570</v>
      </c>
    </row>
    <row r="38" spans="1:23" x14ac:dyDescent="0.25">
      <c r="A38" t="s">
        <v>36</v>
      </c>
      <c r="B38" t="s">
        <v>562</v>
      </c>
      <c r="C38" t="s">
        <v>531</v>
      </c>
      <c r="D38" t="s">
        <v>686</v>
      </c>
      <c r="F38" t="s">
        <v>633</v>
      </c>
      <c r="Q38" s="10" t="s">
        <v>671</v>
      </c>
      <c r="S38" t="s">
        <v>571</v>
      </c>
    </row>
    <row r="39" spans="1:23" x14ac:dyDescent="0.25">
      <c r="A39" t="s">
        <v>37</v>
      </c>
      <c r="B39" t="s">
        <v>622</v>
      </c>
      <c r="Q39" s="10" t="s">
        <v>671</v>
      </c>
    </row>
    <row r="40" spans="1:23" x14ac:dyDescent="0.25">
      <c r="A40" t="s">
        <v>38</v>
      </c>
      <c r="B40" t="s">
        <v>577</v>
      </c>
      <c r="C40" t="s">
        <v>536</v>
      </c>
      <c r="D40" t="s">
        <v>709</v>
      </c>
      <c r="E40" t="s">
        <v>578</v>
      </c>
      <c r="F40" s="32">
        <v>5</v>
      </c>
      <c r="G40" t="s">
        <v>615</v>
      </c>
    </row>
    <row r="41" spans="1:23" x14ac:dyDescent="0.25">
      <c r="A41" t="s">
        <v>39</v>
      </c>
      <c r="B41" t="s">
        <v>577</v>
      </c>
      <c r="C41" t="s">
        <v>505</v>
      </c>
      <c r="D41" t="s">
        <v>540</v>
      </c>
      <c r="E41" t="s">
        <v>506</v>
      </c>
      <c r="F41" t="s">
        <v>541</v>
      </c>
      <c r="G41" t="s">
        <v>578</v>
      </c>
      <c r="H41" s="32">
        <v>15</v>
      </c>
      <c r="I41" t="s">
        <v>583</v>
      </c>
      <c r="J41" t="s">
        <v>708</v>
      </c>
      <c r="K41" t="s">
        <v>634</v>
      </c>
    </row>
    <row r="42" spans="1:23" x14ac:dyDescent="0.25">
      <c r="A42" t="s">
        <v>40</v>
      </c>
      <c r="B42" t="s">
        <v>577</v>
      </c>
      <c r="C42" t="s">
        <v>536</v>
      </c>
      <c r="D42" t="s">
        <v>713</v>
      </c>
      <c r="E42" t="s">
        <v>578</v>
      </c>
      <c r="F42" s="32">
        <v>5</v>
      </c>
      <c r="I42" t="s">
        <v>636</v>
      </c>
    </row>
    <row r="43" spans="1:23" x14ac:dyDescent="0.25">
      <c r="A43" t="s">
        <v>41</v>
      </c>
      <c r="B43" t="s">
        <v>584</v>
      </c>
      <c r="C43" t="s">
        <v>578</v>
      </c>
      <c r="D43" t="s">
        <v>585</v>
      </c>
      <c r="F43" t="s">
        <v>635</v>
      </c>
    </row>
    <row r="44" spans="1:23" x14ac:dyDescent="0.25">
      <c r="A44" t="s">
        <v>42</v>
      </c>
      <c r="B44" t="s">
        <v>582</v>
      </c>
      <c r="C44" t="s">
        <v>587</v>
      </c>
      <c r="D44" s="32">
        <v>1.5</v>
      </c>
      <c r="F44" t="s">
        <v>689</v>
      </c>
    </row>
    <row r="45" spans="1:23" x14ac:dyDescent="0.25">
      <c r="A45" t="s">
        <v>43</v>
      </c>
      <c r="B45" t="s">
        <v>535</v>
      </c>
      <c r="C45" t="s">
        <v>505</v>
      </c>
      <c r="D45" t="s">
        <v>540</v>
      </c>
      <c r="E45" t="s">
        <v>506</v>
      </c>
      <c r="F45" t="s">
        <v>541</v>
      </c>
      <c r="G45" t="s">
        <v>536</v>
      </c>
      <c r="H45" t="s">
        <v>542</v>
      </c>
      <c r="I45" t="s">
        <v>543</v>
      </c>
      <c r="J45" t="s">
        <v>544</v>
      </c>
      <c r="K45" t="s">
        <v>545</v>
      </c>
      <c r="L45" t="s">
        <v>546</v>
      </c>
      <c r="M45" t="s">
        <v>547</v>
      </c>
      <c r="N45" t="s">
        <v>588</v>
      </c>
      <c r="O45" t="s">
        <v>697</v>
      </c>
    </row>
    <row r="46" spans="1:23" x14ac:dyDescent="0.25">
      <c r="A46" t="s">
        <v>44</v>
      </c>
      <c r="B46" t="s">
        <v>730</v>
      </c>
      <c r="C46" t="s">
        <v>505</v>
      </c>
      <c r="D46" t="s">
        <v>540</v>
      </c>
      <c r="E46" t="s">
        <v>506</v>
      </c>
      <c r="F46" t="s">
        <v>541</v>
      </c>
      <c r="G46" t="s">
        <v>536</v>
      </c>
      <c r="H46" t="s">
        <v>710</v>
      </c>
      <c r="I46" t="s">
        <v>543</v>
      </c>
      <c r="J46" t="s">
        <v>544</v>
      </c>
      <c r="N46" t="s">
        <v>731</v>
      </c>
      <c r="S46" s="30" t="s">
        <v>677</v>
      </c>
      <c r="V46" s="27" t="str">
        <f>+V148</f>
        <v>UTL-21</v>
      </c>
      <c r="W46" t="s">
        <v>678</v>
      </c>
    </row>
    <row r="47" spans="1:23" x14ac:dyDescent="0.25">
      <c r="A47" s="26" t="s">
        <v>45</v>
      </c>
      <c r="B47" t="s">
        <v>577</v>
      </c>
      <c r="C47" t="s">
        <v>536</v>
      </c>
      <c r="D47" t="s">
        <v>709</v>
      </c>
      <c r="E47" t="s">
        <v>578</v>
      </c>
      <c r="F47">
        <v>5</v>
      </c>
      <c r="H47" t="s">
        <v>637</v>
      </c>
      <c r="S47" s="13" t="s">
        <v>528</v>
      </c>
      <c r="T47" s="10" t="s">
        <v>581</v>
      </c>
      <c r="U47" s="25" t="s">
        <v>531</v>
      </c>
      <c r="V47" s="31">
        <f>+V144</f>
        <v>12</v>
      </c>
      <c r="W47" s="25" t="str">
        <f>+W144</f>
        <v>(Total # of holes described below)</v>
      </c>
    </row>
    <row r="48" spans="1:23" x14ac:dyDescent="0.25">
      <c r="A48" t="s">
        <v>46</v>
      </c>
      <c r="B48" s="5" t="s">
        <v>548</v>
      </c>
      <c r="C48" s="5"/>
      <c r="D48" s="5"/>
      <c r="E48" s="5"/>
      <c r="F48" s="5" t="s">
        <v>638</v>
      </c>
      <c r="S48" s="13" t="s">
        <v>528</v>
      </c>
      <c r="T48" s="10" t="s">
        <v>695</v>
      </c>
      <c r="U48" s="25" t="s">
        <v>531</v>
      </c>
      <c r="V48" s="31">
        <v>0</v>
      </c>
      <c r="W48" s="25" t="str">
        <f>+W145</f>
        <v>(Extra addon, non-peck drill depth)</v>
      </c>
    </row>
    <row r="49" spans="1:23" x14ac:dyDescent="0.25">
      <c r="A49" t="s">
        <v>47</v>
      </c>
      <c r="S49" s="13" t="s">
        <v>528</v>
      </c>
      <c r="T49" s="10" t="s">
        <v>696</v>
      </c>
      <c r="U49" s="25" t="s">
        <v>531</v>
      </c>
      <c r="V49" s="31">
        <f>+V146</f>
        <v>2</v>
      </c>
      <c r="W49" s="25" t="str">
        <f>+W146</f>
        <v>(Z UP traversed over fixtures)</v>
      </c>
    </row>
    <row r="50" spans="1:23" x14ac:dyDescent="0.25">
      <c r="A50" t="s">
        <v>48</v>
      </c>
      <c r="B50" t="s">
        <v>622</v>
      </c>
      <c r="S50" s="13" t="s">
        <v>528</v>
      </c>
      <c r="T50" s="10" t="s">
        <v>704</v>
      </c>
      <c r="U50" s="25" t="s">
        <v>531</v>
      </c>
      <c r="V50" s="31">
        <f>+V147</f>
        <v>800</v>
      </c>
      <c r="W50" s="25" t="str">
        <f>+W147</f>
        <v>( Spindle Speed, drilling)</v>
      </c>
    </row>
    <row r="51" spans="1:23" x14ac:dyDescent="0.25">
      <c r="A51" s="26" t="s">
        <v>586</v>
      </c>
      <c r="B51" s="28" t="str">
        <f>+S46</f>
        <v>(Subroutine:</v>
      </c>
      <c r="C51" s="29"/>
      <c r="D51" s="29" t="str">
        <f>+V46</f>
        <v>UTL-21</v>
      </c>
      <c r="F51" s="29" t="str">
        <f>+W46</f>
        <v>hole data follows: )</v>
      </c>
      <c r="G51" s="25"/>
      <c r="H51" s="25"/>
    </row>
    <row r="52" spans="1:23" x14ac:dyDescent="0.25">
      <c r="A52" t="s">
        <v>50</v>
      </c>
      <c r="B52" s="29" t="str">
        <f>+S47</f>
        <v>#1</v>
      </c>
      <c r="C52" s="29" t="str">
        <f>+T47</f>
        <v>00</v>
      </c>
      <c r="D52" s="29" t="str">
        <f>+U47</f>
        <v>=</v>
      </c>
      <c r="E52" s="29">
        <f>+V47</f>
        <v>12</v>
      </c>
      <c r="F52" s="29" t="str">
        <f>+W47</f>
        <v>(Total # of holes described below)</v>
      </c>
      <c r="Q52">
        <v>0</v>
      </c>
    </row>
    <row r="53" spans="1:23" x14ac:dyDescent="0.25">
      <c r="A53" t="s">
        <v>51</v>
      </c>
      <c r="B53" s="29" t="str">
        <f t="shared" ref="B53:F55" si="0">+S48</f>
        <v>#1</v>
      </c>
      <c r="C53" s="29" t="str">
        <f t="shared" si="0"/>
        <v>01</v>
      </c>
      <c r="D53" s="29" t="str">
        <f t="shared" si="0"/>
        <v>=</v>
      </c>
      <c r="E53" s="29">
        <f t="shared" si="0"/>
        <v>0</v>
      </c>
      <c r="F53" s="29" t="str">
        <f t="shared" si="0"/>
        <v>(Extra addon, non-peck drill depth)</v>
      </c>
      <c r="Q53">
        <f>1+Q52</f>
        <v>1</v>
      </c>
      <c r="R53" t="s">
        <v>503</v>
      </c>
      <c r="S53" s="13" t="s">
        <v>528</v>
      </c>
      <c r="T53" s="25">
        <v>11</v>
      </c>
      <c r="U53" s="25" t="s">
        <v>531</v>
      </c>
      <c r="V53" s="25">
        <f>+U150</f>
        <v>0</v>
      </c>
      <c r="W53" s="14" t="s">
        <v>640</v>
      </c>
    </row>
    <row r="54" spans="1:23" x14ac:dyDescent="0.25">
      <c r="A54" t="s">
        <v>52</v>
      </c>
      <c r="B54" s="29" t="str">
        <f t="shared" si="0"/>
        <v>#1</v>
      </c>
      <c r="C54" s="29" t="str">
        <f t="shared" si="0"/>
        <v>02</v>
      </c>
      <c r="D54" s="29" t="str">
        <f t="shared" si="0"/>
        <v>=</v>
      </c>
      <c r="E54" s="29">
        <f t="shared" si="0"/>
        <v>2</v>
      </c>
      <c r="F54" s="29" t="str">
        <f t="shared" si="0"/>
        <v>(Z UP traversed over fixtures)</v>
      </c>
      <c r="Q54">
        <f t="shared" ref="Q54:Q117" si="1">1+Q53</f>
        <v>2</v>
      </c>
      <c r="R54" t="s">
        <v>504</v>
      </c>
      <c r="S54" s="13" t="s">
        <v>529</v>
      </c>
      <c r="T54" s="25">
        <v>11</v>
      </c>
      <c r="U54" s="25" t="s">
        <v>531</v>
      </c>
      <c r="V54" s="25">
        <f>+V150</f>
        <v>-2.1469999999999998</v>
      </c>
      <c r="W54" s="14" t="s">
        <v>641</v>
      </c>
    </row>
    <row r="55" spans="1:23" x14ac:dyDescent="0.25">
      <c r="A55" t="s">
        <v>53</v>
      </c>
      <c r="B55" s="29" t="str">
        <f t="shared" si="0"/>
        <v>#1</v>
      </c>
      <c r="C55" s="29" t="str">
        <f t="shared" si="0"/>
        <v>03</v>
      </c>
      <c r="D55" s="29" t="str">
        <f t="shared" si="0"/>
        <v>=</v>
      </c>
      <c r="E55" s="29">
        <f t="shared" si="0"/>
        <v>800</v>
      </c>
      <c r="F55" s="29" t="str">
        <f t="shared" si="0"/>
        <v>( Spindle Speed, drilling)</v>
      </c>
      <c r="Q55">
        <f t="shared" si="1"/>
        <v>3</v>
      </c>
      <c r="R55" t="s">
        <v>532</v>
      </c>
      <c r="S55" s="13" t="s">
        <v>530</v>
      </c>
      <c r="T55" s="25">
        <v>11</v>
      </c>
      <c r="U55" s="25" t="s">
        <v>531</v>
      </c>
      <c r="V55" s="25">
        <f t="shared" ref="V55:W59" si="2">+V139</f>
        <v>-0.55000000000000004</v>
      </c>
      <c r="W55" s="14" t="str">
        <f t="shared" si="2"/>
        <v>(Z-hole peck drill depth)</v>
      </c>
    </row>
    <row r="56" spans="1:23" x14ac:dyDescent="0.25">
      <c r="A56" t="s">
        <v>54</v>
      </c>
      <c r="B56" s="29" t="str">
        <f t="shared" ref="B56:F87" si="3">+S53</f>
        <v>#1</v>
      </c>
      <c r="C56" s="29">
        <f t="shared" si="3"/>
        <v>11</v>
      </c>
      <c r="D56" s="29" t="str">
        <f t="shared" si="3"/>
        <v>=</v>
      </c>
      <c r="E56" s="29">
        <f t="shared" si="3"/>
        <v>0</v>
      </c>
      <c r="F56" s="29" t="str">
        <f t="shared" si="3"/>
        <v>(x-center ref hole, 30in)</v>
      </c>
      <c r="Q56">
        <f t="shared" si="1"/>
        <v>4</v>
      </c>
      <c r="S56" s="13" t="s">
        <v>557</v>
      </c>
      <c r="T56" s="25">
        <v>11</v>
      </c>
      <c r="U56" s="25" t="s">
        <v>531</v>
      </c>
      <c r="V56" s="25">
        <f t="shared" si="2"/>
        <v>0.05</v>
      </c>
      <c r="W56" s="14" t="str">
        <f t="shared" si="2"/>
        <v>(R withdraw position= initial and final position)</v>
      </c>
    </row>
    <row r="57" spans="1:23" x14ac:dyDescent="0.25">
      <c r="A57" t="s">
        <v>55</v>
      </c>
      <c r="B57" s="29" t="str">
        <f t="shared" si="3"/>
        <v>#2</v>
      </c>
      <c r="C57" s="29">
        <f t="shared" si="3"/>
        <v>11</v>
      </c>
      <c r="D57" s="29" t="str">
        <f t="shared" si="3"/>
        <v>=</v>
      </c>
      <c r="E57" s="29">
        <f t="shared" si="3"/>
        <v>-2.1469999999999998</v>
      </c>
      <c r="F57" s="29" t="str">
        <f t="shared" si="3"/>
        <v>(y-center ref hole, 30in)</v>
      </c>
      <c r="Q57">
        <f t="shared" si="1"/>
        <v>5</v>
      </c>
      <c r="S57" s="13" t="s">
        <v>558</v>
      </c>
      <c r="T57" s="25">
        <v>11</v>
      </c>
      <c r="U57" s="25" t="s">
        <v>531</v>
      </c>
      <c r="V57" s="25">
        <f t="shared" si="2"/>
        <v>1</v>
      </c>
      <c r="W57" s="14" t="str">
        <f t="shared" si="2"/>
        <v>(L # repeats)</v>
      </c>
    </row>
    <row r="58" spans="1:23" x14ac:dyDescent="0.25">
      <c r="A58" t="s">
        <v>56</v>
      </c>
      <c r="B58" s="29" t="str">
        <f t="shared" si="3"/>
        <v>#3</v>
      </c>
      <c r="C58" s="29">
        <f t="shared" si="3"/>
        <v>11</v>
      </c>
      <c r="D58" s="29" t="str">
        <f t="shared" si="3"/>
        <v>=</v>
      </c>
      <c r="E58" s="29">
        <f t="shared" si="3"/>
        <v>-0.55000000000000004</v>
      </c>
      <c r="F58" s="29" t="str">
        <f t="shared" si="3"/>
        <v>(Z-hole peck drill depth)</v>
      </c>
      <c r="Q58">
        <f t="shared" si="1"/>
        <v>6</v>
      </c>
      <c r="S58" s="13" t="s">
        <v>559</v>
      </c>
      <c r="T58" s="25">
        <v>11</v>
      </c>
      <c r="U58" s="25" t="s">
        <v>531</v>
      </c>
      <c r="V58" s="25">
        <f t="shared" si="2"/>
        <v>0.04</v>
      </c>
      <c r="W58" s="14" t="str">
        <f t="shared" si="2"/>
        <v>(Q peck increment. # pecks = z/Q)</v>
      </c>
    </row>
    <row r="59" spans="1:23" x14ac:dyDescent="0.25">
      <c r="A59" t="s">
        <v>57</v>
      </c>
      <c r="B59" s="29" t="str">
        <f t="shared" si="3"/>
        <v>#4</v>
      </c>
      <c r="C59" s="29">
        <f t="shared" si="3"/>
        <v>11</v>
      </c>
      <c r="D59" s="29" t="str">
        <f t="shared" si="3"/>
        <v>=</v>
      </c>
      <c r="E59" s="29">
        <f t="shared" si="3"/>
        <v>0.05</v>
      </c>
      <c r="F59" s="29" t="str">
        <f t="shared" si="3"/>
        <v>(R withdraw position= initial and final position)</v>
      </c>
      <c r="Q59">
        <f t="shared" si="1"/>
        <v>7</v>
      </c>
      <c r="S59" s="13" t="s">
        <v>560</v>
      </c>
      <c r="T59" s="25">
        <v>11</v>
      </c>
      <c r="U59" s="25" t="s">
        <v>531</v>
      </c>
      <c r="V59" s="25">
        <f t="shared" si="2"/>
        <v>1</v>
      </c>
      <c r="W59" s="14" t="str">
        <f t="shared" si="2"/>
        <v>(F peck feed rate= returned default feed rate)</v>
      </c>
    </row>
    <row r="60" spans="1:23" x14ac:dyDescent="0.25">
      <c r="A60" t="s">
        <v>58</v>
      </c>
      <c r="B60" s="29" t="str">
        <f t="shared" si="3"/>
        <v>#5</v>
      </c>
      <c r="C60" s="29">
        <f t="shared" si="3"/>
        <v>11</v>
      </c>
      <c r="D60" s="29" t="str">
        <f t="shared" si="3"/>
        <v>=</v>
      </c>
      <c r="E60" s="29">
        <f t="shared" si="3"/>
        <v>1</v>
      </c>
      <c r="F60" s="29" t="str">
        <f t="shared" si="3"/>
        <v>(L # repeats)</v>
      </c>
      <c r="Q60">
        <f t="shared" si="1"/>
        <v>8</v>
      </c>
      <c r="S60" s="13" t="s">
        <v>528</v>
      </c>
      <c r="T60" s="25">
        <f>+T53+1</f>
        <v>12</v>
      </c>
      <c r="U60" s="25" t="s">
        <v>531</v>
      </c>
      <c r="V60" s="25">
        <f>+U152</f>
        <v>-2</v>
      </c>
      <c r="W60" s="14" t="s">
        <v>643</v>
      </c>
    </row>
    <row r="61" spans="1:23" x14ac:dyDescent="0.25">
      <c r="A61" t="s">
        <v>59</v>
      </c>
      <c r="B61" s="29" t="str">
        <f t="shared" si="3"/>
        <v>#6</v>
      </c>
      <c r="C61" s="29">
        <f t="shared" si="3"/>
        <v>11</v>
      </c>
      <c r="D61" s="29" t="str">
        <f t="shared" si="3"/>
        <v>=</v>
      </c>
      <c r="E61" s="29">
        <f t="shared" si="3"/>
        <v>0.04</v>
      </c>
      <c r="F61" s="29" t="str">
        <f t="shared" si="3"/>
        <v>(Q peck increment. # pecks = z/Q)</v>
      </c>
      <c r="Q61">
        <f t="shared" si="1"/>
        <v>9</v>
      </c>
      <c r="S61" s="13" t="s">
        <v>529</v>
      </c>
      <c r="T61" s="25">
        <f>+T54+1</f>
        <v>12</v>
      </c>
      <c r="U61" s="25" t="s">
        <v>531</v>
      </c>
      <c r="V61" s="25">
        <f>+V152</f>
        <v>-2.1469999999999998</v>
      </c>
      <c r="W61" s="14" t="s">
        <v>644</v>
      </c>
    </row>
    <row r="62" spans="1:23" x14ac:dyDescent="0.25">
      <c r="A62" t="s">
        <v>60</v>
      </c>
      <c r="B62" s="29" t="str">
        <f t="shared" si="3"/>
        <v>#7</v>
      </c>
      <c r="C62" s="29">
        <f t="shared" si="3"/>
        <v>11</v>
      </c>
      <c r="D62" s="29" t="str">
        <f t="shared" si="3"/>
        <v>=</v>
      </c>
      <c r="E62" s="29">
        <f t="shared" si="3"/>
        <v>1</v>
      </c>
      <c r="F62" s="29" t="str">
        <f t="shared" si="3"/>
        <v>(F peck feed rate= returned default feed rate)</v>
      </c>
      <c r="Q62">
        <f t="shared" si="1"/>
        <v>10</v>
      </c>
      <c r="S62" s="13" t="s">
        <v>530</v>
      </c>
      <c r="T62" s="25">
        <f>+T55+1</f>
        <v>12</v>
      </c>
      <c r="U62" s="25" t="s">
        <v>531</v>
      </c>
      <c r="V62" s="25">
        <f t="shared" ref="V62:W66" si="4">+V139</f>
        <v>-0.55000000000000004</v>
      </c>
      <c r="W62" s="14" t="str">
        <f t="shared" si="4"/>
        <v>(Z-hole peck drill depth)</v>
      </c>
    </row>
    <row r="63" spans="1:23" x14ac:dyDescent="0.25">
      <c r="A63" t="s">
        <v>61</v>
      </c>
      <c r="B63" s="29" t="str">
        <f t="shared" si="3"/>
        <v>#1</v>
      </c>
      <c r="C63" s="29">
        <f t="shared" si="3"/>
        <v>12</v>
      </c>
      <c r="D63" s="29" t="str">
        <f t="shared" si="3"/>
        <v>=</v>
      </c>
      <c r="E63" s="29">
        <f t="shared" si="3"/>
        <v>-2</v>
      </c>
      <c r="F63" s="29" t="str">
        <f t="shared" si="3"/>
        <v>(x-extra ref hole )</v>
      </c>
      <c r="Q63">
        <f t="shared" si="1"/>
        <v>11</v>
      </c>
      <c r="S63" s="13" t="s">
        <v>557</v>
      </c>
      <c r="T63" s="25">
        <f t="shared" ref="T63:T66" si="5">+T56+1</f>
        <v>12</v>
      </c>
      <c r="U63" s="25" t="s">
        <v>531</v>
      </c>
      <c r="V63" s="25">
        <f t="shared" si="4"/>
        <v>0.05</v>
      </c>
      <c r="W63" s="14" t="str">
        <f t="shared" si="4"/>
        <v>(R withdraw position= initial and final position)</v>
      </c>
    </row>
    <row r="64" spans="1:23" x14ac:dyDescent="0.25">
      <c r="A64" t="s">
        <v>62</v>
      </c>
      <c r="B64" s="29" t="str">
        <f t="shared" si="3"/>
        <v>#2</v>
      </c>
      <c r="C64" s="29">
        <f t="shared" si="3"/>
        <v>12</v>
      </c>
      <c r="D64" s="29" t="str">
        <f t="shared" si="3"/>
        <v>=</v>
      </c>
      <c r="E64" s="29">
        <f t="shared" si="3"/>
        <v>-2.1469999999999998</v>
      </c>
      <c r="F64" s="29" t="str">
        <f t="shared" si="3"/>
        <v>(y-extra ref hole)</v>
      </c>
      <c r="Q64">
        <f t="shared" si="1"/>
        <v>12</v>
      </c>
      <c r="S64" s="13" t="s">
        <v>558</v>
      </c>
      <c r="T64" s="25">
        <f t="shared" si="5"/>
        <v>12</v>
      </c>
      <c r="U64" s="25" t="s">
        <v>531</v>
      </c>
      <c r="V64" s="25">
        <f t="shared" si="4"/>
        <v>1</v>
      </c>
      <c r="W64" s="14" t="str">
        <f t="shared" si="4"/>
        <v>(L # repeats)</v>
      </c>
    </row>
    <row r="65" spans="1:23" x14ac:dyDescent="0.25">
      <c r="A65" t="s">
        <v>63</v>
      </c>
      <c r="B65" s="29" t="str">
        <f t="shared" si="3"/>
        <v>#3</v>
      </c>
      <c r="C65" s="29">
        <f t="shared" si="3"/>
        <v>12</v>
      </c>
      <c r="D65" s="29" t="str">
        <f t="shared" si="3"/>
        <v>=</v>
      </c>
      <c r="E65" s="29">
        <f t="shared" si="3"/>
        <v>-0.55000000000000004</v>
      </c>
      <c r="F65" s="29" t="str">
        <f t="shared" si="3"/>
        <v>(Z-hole peck drill depth)</v>
      </c>
      <c r="Q65">
        <f t="shared" si="1"/>
        <v>13</v>
      </c>
      <c r="S65" s="13" t="s">
        <v>559</v>
      </c>
      <c r="T65" s="25">
        <f t="shared" si="5"/>
        <v>12</v>
      </c>
      <c r="U65" s="25" t="s">
        <v>531</v>
      </c>
      <c r="V65" s="25">
        <f t="shared" si="4"/>
        <v>0.04</v>
      </c>
      <c r="W65" s="14" t="str">
        <f t="shared" si="4"/>
        <v>(Q peck increment. # pecks = z/Q)</v>
      </c>
    </row>
    <row r="66" spans="1:23" x14ac:dyDescent="0.25">
      <c r="A66" t="s">
        <v>64</v>
      </c>
      <c r="B66" s="29" t="str">
        <f t="shared" si="3"/>
        <v>#4</v>
      </c>
      <c r="C66" s="29">
        <f t="shared" si="3"/>
        <v>12</v>
      </c>
      <c r="D66" s="29" t="str">
        <f t="shared" si="3"/>
        <v>=</v>
      </c>
      <c r="E66" s="29">
        <f t="shared" si="3"/>
        <v>0.05</v>
      </c>
      <c r="F66" s="29" t="str">
        <f t="shared" si="3"/>
        <v>(R withdraw position= initial and final position)</v>
      </c>
      <c r="Q66">
        <f t="shared" si="1"/>
        <v>14</v>
      </c>
      <c r="S66" s="13" t="s">
        <v>560</v>
      </c>
      <c r="T66" s="25">
        <f t="shared" si="5"/>
        <v>12</v>
      </c>
      <c r="U66" s="25" t="s">
        <v>531</v>
      </c>
      <c r="V66" s="25">
        <f t="shared" si="4"/>
        <v>1</v>
      </c>
      <c r="W66" s="14" t="str">
        <f t="shared" si="4"/>
        <v>(F peck feed rate= returned default feed rate)</v>
      </c>
    </row>
    <row r="67" spans="1:23" x14ac:dyDescent="0.25">
      <c r="A67" t="s">
        <v>65</v>
      </c>
      <c r="B67" s="29" t="str">
        <f t="shared" si="3"/>
        <v>#5</v>
      </c>
      <c r="C67" s="29">
        <f t="shared" si="3"/>
        <v>12</v>
      </c>
      <c r="D67" s="29" t="str">
        <f t="shared" si="3"/>
        <v>=</v>
      </c>
      <c r="E67" s="29">
        <f t="shared" si="3"/>
        <v>1</v>
      </c>
      <c r="F67" s="29" t="str">
        <f t="shared" si="3"/>
        <v>(L # repeats)</v>
      </c>
      <c r="Q67">
        <f t="shared" si="1"/>
        <v>15</v>
      </c>
      <c r="S67" s="13" t="s">
        <v>528</v>
      </c>
      <c r="T67" s="25">
        <f>+T60+1</f>
        <v>13</v>
      </c>
      <c r="U67" s="25" t="s">
        <v>531</v>
      </c>
      <c r="V67" s="25">
        <f>+U153</f>
        <v>-7.9139999999999997</v>
      </c>
      <c r="W67" s="14" t="s">
        <v>666</v>
      </c>
    </row>
    <row r="68" spans="1:23" x14ac:dyDescent="0.25">
      <c r="A68" t="s">
        <v>66</v>
      </c>
      <c r="B68" s="29" t="str">
        <f t="shared" si="3"/>
        <v>#6</v>
      </c>
      <c r="C68" s="29">
        <f t="shared" si="3"/>
        <v>12</v>
      </c>
      <c r="D68" s="29" t="str">
        <f t="shared" si="3"/>
        <v>=</v>
      </c>
      <c r="E68" s="29">
        <f t="shared" si="3"/>
        <v>0.04</v>
      </c>
      <c r="F68" s="29" t="str">
        <f t="shared" si="3"/>
        <v>(Q peck increment. # pecks = z/Q)</v>
      </c>
      <c r="Q68">
        <f t="shared" si="1"/>
        <v>16</v>
      </c>
      <c r="S68" s="13" t="s">
        <v>529</v>
      </c>
      <c r="T68" s="25">
        <f>+T61+1</f>
        <v>13</v>
      </c>
      <c r="U68" s="25" t="s">
        <v>531</v>
      </c>
      <c r="V68" s="25">
        <f>+V153</f>
        <v>-6.0839999999999996</v>
      </c>
      <c r="W68" s="14" t="s">
        <v>667</v>
      </c>
    </row>
    <row r="69" spans="1:23" x14ac:dyDescent="0.25">
      <c r="A69" t="s">
        <v>67</v>
      </c>
      <c r="B69" s="29" t="str">
        <f t="shared" si="3"/>
        <v>#7</v>
      </c>
      <c r="C69" s="29">
        <f t="shared" si="3"/>
        <v>12</v>
      </c>
      <c r="D69" s="29" t="str">
        <f t="shared" si="3"/>
        <v>=</v>
      </c>
      <c r="E69" s="29">
        <f t="shared" si="3"/>
        <v>1</v>
      </c>
      <c r="F69" s="29" t="str">
        <f t="shared" si="3"/>
        <v>(F peck feed rate= returned default feed rate)</v>
      </c>
      <c r="Q69">
        <f t="shared" si="1"/>
        <v>17</v>
      </c>
      <c r="S69" s="13" t="s">
        <v>530</v>
      </c>
      <c r="T69" s="25">
        <f>+T62+1</f>
        <v>13</v>
      </c>
      <c r="U69" s="25" t="s">
        <v>531</v>
      </c>
      <c r="V69" s="25">
        <f t="shared" ref="V69:W73" si="6">+V139</f>
        <v>-0.55000000000000004</v>
      </c>
      <c r="W69" s="14" t="str">
        <f t="shared" si="6"/>
        <v>(Z-hole peck drill depth)</v>
      </c>
    </row>
    <row r="70" spans="1:23" x14ac:dyDescent="0.25">
      <c r="A70" t="s">
        <v>68</v>
      </c>
      <c r="B70" s="29" t="str">
        <f t="shared" si="3"/>
        <v>#1</v>
      </c>
      <c r="C70" s="29">
        <f t="shared" si="3"/>
        <v>13</v>
      </c>
      <c r="D70" s="29" t="str">
        <f t="shared" si="3"/>
        <v>=</v>
      </c>
      <c r="E70" s="29">
        <f t="shared" si="3"/>
        <v>-7.9139999999999997</v>
      </c>
      <c r="F70" s="29" t="str">
        <f t="shared" si="3"/>
        <v>(X-BASE hole position)</v>
      </c>
      <c r="Q70">
        <f t="shared" si="1"/>
        <v>18</v>
      </c>
      <c r="S70" s="13" t="s">
        <v>557</v>
      </c>
      <c r="T70" s="25">
        <f t="shared" ref="T70:T73" si="7">+T63+1</f>
        <v>13</v>
      </c>
      <c r="U70" s="25" t="s">
        <v>531</v>
      </c>
      <c r="V70" s="25">
        <f t="shared" si="6"/>
        <v>0.05</v>
      </c>
      <c r="W70" s="14" t="str">
        <f t="shared" si="6"/>
        <v>(R withdraw position= initial and final position)</v>
      </c>
    </row>
    <row r="71" spans="1:23" x14ac:dyDescent="0.25">
      <c r="A71" t="s">
        <v>69</v>
      </c>
      <c r="B71" s="29" t="str">
        <f t="shared" si="3"/>
        <v>#2</v>
      </c>
      <c r="C71" s="29">
        <f t="shared" si="3"/>
        <v>13</v>
      </c>
      <c r="D71" s="29" t="str">
        <f t="shared" si="3"/>
        <v>=</v>
      </c>
      <c r="E71" s="29">
        <f t="shared" si="3"/>
        <v>-6.0839999999999996</v>
      </c>
      <c r="F71" s="29" t="str">
        <f t="shared" si="3"/>
        <v xml:space="preserve"> (Y-BASE hole position)</v>
      </c>
      <c r="Q71">
        <f t="shared" si="1"/>
        <v>19</v>
      </c>
      <c r="S71" s="13" t="s">
        <v>558</v>
      </c>
      <c r="T71" s="25">
        <f t="shared" si="7"/>
        <v>13</v>
      </c>
      <c r="U71" s="25" t="s">
        <v>531</v>
      </c>
      <c r="V71" s="25">
        <f t="shared" si="6"/>
        <v>1</v>
      </c>
      <c r="W71" s="14" t="str">
        <f t="shared" si="6"/>
        <v>(L # repeats)</v>
      </c>
    </row>
    <row r="72" spans="1:23" x14ac:dyDescent="0.25">
      <c r="A72" t="s">
        <v>70</v>
      </c>
      <c r="B72" s="29" t="str">
        <f t="shared" si="3"/>
        <v>#3</v>
      </c>
      <c r="C72" s="29">
        <f t="shared" si="3"/>
        <v>13</v>
      </c>
      <c r="D72" s="29" t="str">
        <f t="shared" si="3"/>
        <v>=</v>
      </c>
      <c r="E72" s="29">
        <f t="shared" si="3"/>
        <v>-0.55000000000000004</v>
      </c>
      <c r="F72" s="29" t="str">
        <f t="shared" si="3"/>
        <v>(Z-hole peck drill depth)</v>
      </c>
      <c r="Q72">
        <f t="shared" si="1"/>
        <v>20</v>
      </c>
      <c r="S72" s="13" t="s">
        <v>559</v>
      </c>
      <c r="T72" s="25">
        <f t="shared" si="7"/>
        <v>13</v>
      </c>
      <c r="U72" s="25" t="s">
        <v>531</v>
      </c>
      <c r="V72" s="25">
        <f t="shared" si="6"/>
        <v>0.04</v>
      </c>
      <c r="W72" s="14" t="str">
        <f t="shared" si="6"/>
        <v>(Q peck increment. # pecks = z/Q)</v>
      </c>
    </row>
    <row r="73" spans="1:23" x14ac:dyDescent="0.25">
      <c r="A73" t="s">
        <v>71</v>
      </c>
      <c r="B73" s="29" t="str">
        <f t="shared" si="3"/>
        <v>#4</v>
      </c>
      <c r="C73" s="29">
        <f t="shared" si="3"/>
        <v>13</v>
      </c>
      <c r="D73" s="29" t="str">
        <f t="shared" si="3"/>
        <v>=</v>
      </c>
      <c r="E73" s="29">
        <f t="shared" si="3"/>
        <v>0.05</v>
      </c>
      <c r="F73" s="29" t="str">
        <f t="shared" si="3"/>
        <v>(R withdraw position= initial and final position)</v>
      </c>
      <c r="Q73">
        <f t="shared" si="1"/>
        <v>21</v>
      </c>
      <c r="S73" s="13" t="s">
        <v>560</v>
      </c>
      <c r="T73" s="25">
        <f t="shared" si="7"/>
        <v>13</v>
      </c>
      <c r="U73" s="25" t="s">
        <v>531</v>
      </c>
      <c r="V73" s="25">
        <f t="shared" si="6"/>
        <v>1</v>
      </c>
      <c r="W73" s="14" t="str">
        <f t="shared" si="6"/>
        <v>(F peck feed rate= returned default feed rate)</v>
      </c>
    </row>
    <row r="74" spans="1:23" x14ac:dyDescent="0.25">
      <c r="A74" t="s">
        <v>72</v>
      </c>
      <c r="B74" s="29" t="str">
        <f t="shared" si="3"/>
        <v>#5</v>
      </c>
      <c r="C74" s="29">
        <f t="shared" si="3"/>
        <v>13</v>
      </c>
      <c r="D74" s="29" t="str">
        <f t="shared" si="3"/>
        <v>=</v>
      </c>
      <c r="E74" s="29">
        <f t="shared" si="3"/>
        <v>1</v>
      </c>
      <c r="F74" s="29" t="str">
        <f t="shared" si="3"/>
        <v>(L # repeats)</v>
      </c>
      <c r="Q74">
        <f t="shared" si="1"/>
        <v>22</v>
      </c>
      <c r="S74" s="13" t="s">
        <v>528</v>
      </c>
      <c r="T74" s="25">
        <f>+T67+1</f>
        <v>14</v>
      </c>
      <c r="U74" s="25" t="s">
        <v>531</v>
      </c>
      <c r="V74" s="25">
        <f>+U154</f>
        <v>-7.2810000000000006</v>
      </c>
      <c r="W74" s="14" t="s">
        <v>668</v>
      </c>
    </row>
    <row r="75" spans="1:23" x14ac:dyDescent="0.25">
      <c r="A75" t="s">
        <v>73</v>
      </c>
      <c r="B75" s="29" t="str">
        <f t="shared" si="3"/>
        <v>#6</v>
      </c>
      <c r="C75" s="29">
        <f t="shared" si="3"/>
        <v>13</v>
      </c>
      <c r="D75" s="29" t="str">
        <f t="shared" si="3"/>
        <v>=</v>
      </c>
      <c r="E75" s="29">
        <f t="shared" si="3"/>
        <v>0.04</v>
      </c>
      <c r="F75" s="29" t="str">
        <f t="shared" si="3"/>
        <v>(Q peck increment. # pecks = z/Q)</v>
      </c>
      <c r="Q75">
        <f t="shared" si="1"/>
        <v>23</v>
      </c>
      <c r="S75" s="13" t="s">
        <v>529</v>
      </c>
      <c r="T75" s="25">
        <f>+T68+1</f>
        <v>14</v>
      </c>
      <c r="U75" s="25" t="s">
        <v>531</v>
      </c>
      <c r="V75" s="25">
        <f>+V154</f>
        <v>-4.7809999999999997</v>
      </c>
      <c r="W75" s="14" t="s">
        <v>669</v>
      </c>
    </row>
    <row r="76" spans="1:23" x14ac:dyDescent="0.25">
      <c r="A76" t="s">
        <v>74</v>
      </c>
      <c r="B76" s="29" t="str">
        <f t="shared" si="3"/>
        <v>#7</v>
      </c>
      <c r="C76" s="29">
        <f t="shared" si="3"/>
        <v>13</v>
      </c>
      <c r="D76" s="29" t="str">
        <f t="shared" si="3"/>
        <v>=</v>
      </c>
      <c r="E76" s="29">
        <f t="shared" si="3"/>
        <v>1</v>
      </c>
      <c r="F76" s="29" t="str">
        <f t="shared" si="3"/>
        <v>(F peck feed rate= returned default feed rate)</v>
      </c>
      <c r="Q76">
        <f t="shared" si="1"/>
        <v>24</v>
      </c>
      <c r="S76" s="13" t="s">
        <v>530</v>
      </c>
      <c r="T76" s="25">
        <f>+T69+1</f>
        <v>14</v>
      </c>
      <c r="U76" s="25" t="s">
        <v>531</v>
      </c>
      <c r="V76" s="25">
        <f t="shared" ref="V76:W80" si="8">+V139</f>
        <v>-0.55000000000000004</v>
      </c>
      <c r="W76" s="14" t="str">
        <f t="shared" si="8"/>
        <v>(Z-hole peck drill depth)</v>
      </c>
    </row>
    <row r="77" spans="1:23" x14ac:dyDescent="0.25">
      <c r="A77" t="s">
        <v>75</v>
      </c>
      <c r="B77" s="29" t="str">
        <f t="shared" si="3"/>
        <v>#1</v>
      </c>
      <c r="C77" s="29">
        <f t="shared" si="3"/>
        <v>14</v>
      </c>
      <c r="D77" s="29" t="str">
        <f t="shared" si="3"/>
        <v>=</v>
      </c>
      <c r="E77" s="29">
        <f t="shared" si="3"/>
        <v>-7.2810000000000006</v>
      </c>
      <c r="F77" s="29" t="str">
        <f t="shared" si="3"/>
        <v xml:space="preserve"> (X-MILL hole position)</v>
      </c>
      <c r="Q77">
        <f t="shared" si="1"/>
        <v>25</v>
      </c>
      <c r="S77" s="13" t="s">
        <v>557</v>
      </c>
      <c r="T77" s="25">
        <f t="shared" ref="T77:T80" si="9">+T70+1</f>
        <v>14</v>
      </c>
      <c r="U77" s="25" t="s">
        <v>531</v>
      </c>
      <c r="V77" s="25">
        <f t="shared" si="8"/>
        <v>0.05</v>
      </c>
      <c r="W77" s="14" t="str">
        <f t="shared" si="8"/>
        <v>(R withdraw position= initial and final position)</v>
      </c>
    </row>
    <row r="78" spans="1:23" x14ac:dyDescent="0.25">
      <c r="A78" t="s">
        <v>76</v>
      </c>
      <c r="B78" s="29" t="str">
        <f t="shared" si="3"/>
        <v>#2</v>
      </c>
      <c r="C78" s="29">
        <f t="shared" si="3"/>
        <v>14</v>
      </c>
      <c r="D78" s="29" t="str">
        <f t="shared" si="3"/>
        <v>=</v>
      </c>
      <c r="E78" s="29">
        <f t="shared" si="3"/>
        <v>-4.7809999999999997</v>
      </c>
      <c r="F78" s="29" t="str">
        <f t="shared" si="3"/>
        <v>(Y-MILL hole position)</v>
      </c>
      <c r="Q78">
        <f t="shared" si="1"/>
        <v>26</v>
      </c>
      <c r="S78" s="13" t="s">
        <v>558</v>
      </c>
      <c r="T78" s="25">
        <f t="shared" si="9"/>
        <v>14</v>
      </c>
      <c r="U78" s="25" t="s">
        <v>531</v>
      </c>
      <c r="V78" s="25">
        <f t="shared" si="8"/>
        <v>1</v>
      </c>
      <c r="W78" s="14" t="str">
        <f t="shared" si="8"/>
        <v>(L # repeats)</v>
      </c>
    </row>
    <row r="79" spans="1:23" x14ac:dyDescent="0.25">
      <c r="A79" t="s">
        <v>77</v>
      </c>
      <c r="B79" s="29" t="str">
        <f t="shared" si="3"/>
        <v>#3</v>
      </c>
      <c r="C79" s="29">
        <f t="shared" si="3"/>
        <v>14</v>
      </c>
      <c r="D79" s="29" t="str">
        <f t="shared" si="3"/>
        <v>=</v>
      </c>
      <c r="E79" s="29">
        <f t="shared" si="3"/>
        <v>-0.55000000000000004</v>
      </c>
      <c r="F79" s="29" t="str">
        <f t="shared" si="3"/>
        <v>(Z-hole peck drill depth)</v>
      </c>
      <c r="Q79">
        <f t="shared" si="1"/>
        <v>27</v>
      </c>
      <c r="S79" s="13" t="s">
        <v>559</v>
      </c>
      <c r="T79" s="25">
        <f t="shared" si="9"/>
        <v>14</v>
      </c>
      <c r="U79" s="25" t="s">
        <v>531</v>
      </c>
      <c r="V79" s="25">
        <f t="shared" si="8"/>
        <v>0.04</v>
      </c>
      <c r="W79" s="14" t="str">
        <f t="shared" si="8"/>
        <v>(Q peck increment. # pecks = z/Q)</v>
      </c>
    </row>
    <row r="80" spans="1:23" x14ac:dyDescent="0.25">
      <c r="A80" t="s">
        <v>78</v>
      </c>
      <c r="B80" s="29" t="str">
        <f t="shared" si="3"/>
        <v>#4</v>
      </c>
      <c r="C80" s="29">
        <f t="shared" si="3"/>
        <v>14</v>
      </c>
      <c r="D80" s="29" t="str">
        <f t="shared" si="3"/>
        <v>=</v>
      </c>
      <c r="E80" s="29">
        <f t="shared" si="3"/>
        <v>0.05</v>
      </c>
      <c r="F80" s="29" t="str">
        <f t="shared" si="3"/>
        <v>(R withdraw position= initial and final position)</v>
      </c>
      <c r="Q80">
        <f t="shared" si="1"/>
        <v>28</v>
      </c>
      <c r="S80" s="13" t="s">
        <v>560</v>
      </c>
      <c r="T80" s="25">
        <f t="shared" si="9"/>
        <v>14</v>
      </c>
      <c r="U80" s="25" t="s">
        <v>531</v>
      </c>
      <c r="V80" s="25">
        <f t="shared" si="8"/>
        <v>1</v>
      </c>
      <c r="W80" s="14" t="str">
        <f t="shared" si="8"/>
        <v>(F peck feed rate= returned default feed rate)</v>
      </c>
    </row>
    <row r="81" spans="1:23" x14ac:dyDescent="0.25">
      <c r="A81" t="s">
        <v>79</v>
      </c>
      <c r="B81" s="29" t="str">
        <f t="shared" si="3"/>
        <v>#5</v>
      </c>
      <c r="C81" s="29">
        <f t="shared" si="3"/>
        <v>14</v>
      </c>
      <c r="D81" s="29" t="str">
        <f t="shared" si="3"/>
        <v>=</v>
      </c>
      <c r="E81" s="29">
        <f t="shared" si="3"/>
        <v>1</v>
      </c>
      <c r="F81" s="29" t="str">
        <f t="shared" si="3"/>
        <v>(L # repeats)</v>
      </c>
      <c r="Q81">
        <f t="shared" si="1"/>
        <v>29</v>
      </c>
      <c r="S81" s="13" t="s">
        <v>528</v>
      </c>
      <c r="T81" s="25">
        <f>+T74+1</f>
        <v>15</v>
      </c>
      <c r="U81" s="25" t="s">
        <v>531</v>
      </c>
      <c r="V81" s="25">
        <f>+U155</f>
        <v>-9.6749999999999989</v>
      </c>
      <c r="W81" s="14" t="s">
        <v>662</v>
      </c>
    </row>
    <row r="82" spans="1:23" x14ac:dyDescent="0.25">
      <c r="A82" t="s">
        <v>80</v>
      </c>
      <c r="B82" s="29" t="str">
        <f t="shared" si="3"/>
        <v>#6</v>
      </c>
      <c r="C82" s="29">
        <f t="shared" si="3"/>
        <v>14</v>
      </c>
      <c r="D82" s="29" t="str">
        <f t="shared" si="3"/>
        <v>=</v>
      </c>
      <c r="E82" s="29">
        <f t="shared" si="3"/>
        <v>0.04</v>
      </c>
      <c r="F82" s="29" t="str">
        <f t="shared" si="3"/>
        <v>(Q peck increment. # pecks = z/Q)</v>
      </c>
      <c r="Q82">
        <f t="shared" si="1"/>
        <v>30</v>
      </c>
      <c r="S82" s="13" t="s">
        <v>529</v>
      </c>
      <c r="T82" s="25">
        <f>+T75+1</f>
        <v>15</v>
      </c>
      <c r="U82" s="25" t="s">
        <v>531</v>
      </c>
      <c r="V82" s="25">
        <f>+V155</f>
        <v>-0.82499999999999996</v>
      </c>
      <c r="W82" s="14" t="s">
        <v>663</v>
      </c>
    </row>
    <row r="83" spans="1:23" x14ac:dyDescent="0.25">
      <c r="A83" t="s">
        <v>81</v>
      </c>
      <c r="B83" s="29" t="str">
        <f t="shared" si="3"/>
        <v>#7</v>
      </c>
      <c r="C83" s="29">
        <f t="shared" si="3"/>
        <v>14</v>
      </c>
      <c r="D83" s="29" t="str">
        <f t="shared" si="3"/>
        <v>=</v>
      </c>
      <c r="E83" s="29">
        <f t="shared" si="3"/>
        <v>1</v>
      </c>
      <c r="F83" s="29" t="str">
        <f t="shared" si="3"/>
        <v>(F peck feed rate= returned default feed rate)</v>
      </c>
      <c r="Q83">
        <f t="shared" si="1"/>
        <v>31</v>
      </c>
      <c r="S83" s="13" t="s">
        <v>530</v>
      </c>
      <c r="T83" s="25">
        <f>+T76+1</f>
        <v>15</v>
      </c>
      <c r="U83" s="25" t="s">
        <v>531</v>
      </c>
      <c r="V83" s="25">
        <f t="shared" ref="V83:W87" si="10">+V139</f>
        <v>-0.55000000000000004</v>
      </c>
      <c r="W83" s="14" t="str">
        <f t="shared" si="10"/>
        <v>(Z-hole peck drill depth)</v>
      </c>
    </row>
    <row r="84" spans="1:23" x14ac:dyDescent="0.25">
      <c r="A84" t="s">
        <v>82</v>
      </c>
      <c r="B84" s="29" t="str">
        <f t="shared" si="3"/>
        <v>#1</v>
      </c>
      <c r="C84" s="29">
        <f t="shared" si="3"/>
        <v>15</v>
      </c>
      <c r="D84" s="29" t="str">
        <f t="shared" si="3"/>
        <v>=</v>
      </c>
      <c r="E84" s="29">
        <f t="shared" si="3"/>
        <v>-9.6749999999999989</v>
      </c>
      <c r="F84" s="29" t="str">
        <f t="shared" si="3"/>
        <v>(X-MILL Caster hole)</v>
      </c>
      <c r="Q84">
        <f t="shared" si="1"/>
        <v>32</v>
      </c>
      <c r="S84" s="13" t="s">
        <v>557</v>
      </c>
      <c r="T84" s="25">
        <f t="shared" ref="T84:T87" si="11">+T77+1</f>
        <v>15</v>
      </c>
      <c r="U84" s="25" t="s">
        <v>531</v>
      </c>
      <c r="V84" s="25">
        <f t="shared" si="10"/>
        <v>0.05</v>
      </c>
      <c r="W84" s="14" t="str">
        <f t="shared" si="10"/>
        <v>(R withdraw position= initial and final position)</v>
      </c>
    </row>
    <row r="85" spans="1:23" x14ac:dyDescent="0.25">
      <c r="A85" t="s">
        <v>83</v>
      </c>
      <c r="B85" s="29" t="str">
        <f t="shared" si="3"/>
        <v>#2</v>
      </c>
      <c r="C85" s="29">
        <f t="shared" si="3"/>
        <v>15</v>
      </c>
      <c r="D85" s="29" t="str">
        <f t="shared" si="3"/>
        <v>=</v>
      </c>
      <c r="E85" s="29">
        <f t="shared" si="3"/>
        <v>-0.82499999999999996</v>
      </c>
      <c r="F85" s="29" t="str">
        <f t="shared" si="3"/>
        <v>(Y-MILL Caster hole)</v>
      </c>
      <c r="Q85">
        <f t="shared" si="1"/>
        <v>33</v>
      </c>
      <c r="S85" s="13" t="s">
        <v>558</v>
      </c>
      <c r="T85" s="25">
        <f t="shared" si="11"/>
        <v>15</v>
      </c>
      <c r="U85" s="25" t="s">
        <v>531</v>
      </c>
      <c r="V85" s="25">
        <f t="shared" si="10"/>
        <v>1</v>
      </c>
      <c r="W85" s="14" t="str">
        <f t="shared" si="10"/>
        <v>(L # repeats)</v>
      </c>
    </row>
    <row r="86" spans="1:23" x14ac:dyDescent="0.25">
      <c r="A86" t="s">
        <v>84</v>
      </c>
      <c r="B86" s="29" t="str">
        <f t="shared" si="3"/>
        <v>#3</v>
      </c>
      <c r="C86" s="29">
        <f t="shared" si="3"/>
        <v>15</v>
      </c>
      <c r="D86" s="29" t="str">
        <f t="shared" si="3"/>
        <v>=</v>
      </c>
      <c r="E86" s="29">
        <f t="shared" si="3"/>
        <v>-0.55000000000000004</v>
      </c>
      <c r="F86" s="29" t="str">
        <f t="shared" si="3"/>
        <v>(Z-hole peck drill depth)</v>
      </c>
      <c r="Q86">
        <f t="shared" si="1"/>
        <v>34</v>
      </c>
      <c r="S86" s="13" t="s">
        <v>559</v>
      </c>
      <c r="T86" s="25">
        <f t="shared" si="11"/>
        <v>15</v>
      </c>
      <c r="U86" s="25" t="s">
        <v>531</v>
      </c>
      <c r="V86" s="25">
        <f t="shared" si="10"/>
        <v>0.04</v>
      </c>
      <c r="W86" s="14" t="str">
        <f t="shared" si="10"/>
        <v>(Q peck increment. # pecks = z/Q)</v>
      </c>
    </row>
    <row r="87" spans="1:23" x14ac:dyDescent="0.25">
      <c r="A87" t="s">
        <v>85</v>
      </c>
      <c r="B87" s="29" t="str">
        <f t="shared" si="3"/>
        <v>#4</v>
      </c>
      <c r="C87" s="29">
        <f t="shared" si="3"/>
        <v>15</v>
      </c>
      <c r="D87" s="29" t="str">
        <f t="shared" si="3"/>
        <v>=</v>
      </c>
      <c r="E87" s="29">
        <f t="shared" si="3"/>
        <v>0.05</v>
      </c>
      <c r="F87" s="29" t="str">
        <f t="shared" si="3"/>
        <v>(R withdraw position= initial and final position)</v>
      </c>
      <c r="Q87">
        <f t="shared" si="1"/>
        <v>35</v>
      </c>
      <c r="S87" s="13" t="s">
        <v>560</v>
      </c>
      <c r="T87" s="25">
        <f t="shared" si="11"/>
        <v>15</v>
      </c>
      <c r="U87" s="25" t="s">
        <v>531</v>
      </c>
      <c r="V87" s="25">
        <f t="shared" si="10"/>
        <v>1</v>
      </c>
      <c r="W87" s="14" t="str">
        <f t="shared" si="10"/>
        <v>(F peck feed rate= returned default feed rate)</v>
      </c>
    </row>
    <row r="88" spans="1:23" x14ac:dyDescent="0.25">
      <c r="A88" t="s">
        <v>86</v>
      </c>
      <c r="B88" s="29" t="str">
        <f t="shared" ref="B88:F119" si="12">+S85</f>
        <v>#5</v>
      </c>
      <c r="C88" s="29">
        <f t="shared" si="12"/>
        <v>15</v>
      </c>
      <c r="D88" s="29" t="str">
        <f t="shared" si="12"/>
        <v>=</v>
      </c>
      <c r="E88" s="29">
        <f t="shared" si="12"/>
        <v>1</v>
      </c>
      <c r="F88" s="29" t="str">
        <f t="shared" si="12"/>
        <v>(L # repeats)</v>
      </c>
      <c r="Q88">
        <f t="shared" si="1"/>
        <v>36</v>
      </c>
      <c r="S88" s="13" t="s">
        <v>528</v>
      </c>
      <c r="T88" s="25">
        <f>+T81+1</f>
        <v>16</v>
      </c>
      <c r="U88" s="25" t="s">
        <v>531</v>
      </c>
      <c r="V88" s="25">
        <f>+U156</f>
        <v>-9.6749999999999989</v>
      </c>
      <c r="W88" s="14" t="s">
        <v>662</v>
      </c>
    </row>
    <row r="89" spans="1:23" x14ac:dyDescent="0.25">
      <c r="A89" t="s">
        <v>87</v>
      </c>
      <c r="B89" s="29" t="str">
        <f t="shared" si="12"/>
        <v>#6</v>
      </c>
      <c r="C89" s="29">
        <f t="shared" si="12"/>
        <v>15</v>
      </c>
      <c r="D89" s="29" t="str">
        <f t="shared" si="12"/>
        <v>=</v>
      </c>
      <c r="E89" s="29">
        <f t="shared" si="12"/>
        <v>0.04</v>
      </c>
      <c r="F89" s="29" t="str">
        <f t="shared" si="12"/>
        <v>(Q peck increment. # pecks = z/Q)</v>
      </c>
      <c r="Q89">
        <f t="shared" si="1"/>
        <v>37</v>
      </c>
      <c r="S89" s="13" t="s">
        <v>529</v>
      </c>
      <c r="T89" s="25">
        <f>+T82+1</f>
        <v>16</v>
      </c>
      <c r="U89" s="25" t="s">
        <v>531</v>
      </c>
      <c r="V89" s="25">
        <f>+V156</f>
        <v>-3.6749999999999998</v>
      </c>
      <c r="W89" s="14" t="s">
        <v>663</v>
      </c>
    </row>
    <row r="90" spans="1:23" x14ac:dyDescent="0.25">
      <c r="A90" t="s">
        <v>88</v>
      </c>
      <c r="B90" s="29" t="str">
        <f t="shared" si="12"/>
        <v>#7</v>
      </c>
      <c r="C90" s="29">
        <f t="shared" si="12"/>
        <v>15</v>
      </c>
      <c r="D90" s="29" t="str">
        <f t="shared" si="12"/>
        <v>=</v>
      </c>
      <c r="E90" s="29">
        <f t="shared" si="12"/>
        <v>1</v>
      </c>
      <c r="F90" s="29" t="str">
        <f t="shared" si="12"/>
        <v>(F peck feed rate= returned default feed rate)</v>
      </c>
      <c r="Q90">
        <f t="shared" si="1"/>
        <v>38</v>
      </c>
      <c r="S90" s="13" t="s">
        <v>530</v>
      </c>
      <c r="T90" s="25">
        <f>+T83+1</f>
        <v>16</v>
      </c>
      <c r="U90" s="25" t="s">
        <v>531</v>
      </c>
      <c r="V90" s="25">
        <f t="shared" ref="V90:W94" si="13">+V139</f>
        <v>-0.55000000000000004</v>
      </c>
      <c r="W90" s="14" t="str">
        <f t="shared" si="13"/>
        <v>(Z-hole peck drill depth)</v>
      </c>
    </row>
    <row r="91" spans="1:23" x14ac:dyDescent="0.25">
      <c r="A91" t="s">
        <v>89</v>
      </c>
      <c r="B91" s="29" t="str">
        <f t="shared" si="12"/>
        <v>#1</v>
      </c>
      <c r="C91" s="29">
        <f t="shared" si="12"/>
        <v>16</v>
      </c>
      <c r="D91" s="29" t="str">
        <f t="shared" si="12"/>
        <v>=</v>
      </c>
      <c r="E91" s="29">
        <f t="shared" si="12"/>
        <v>-9.6749999999999989</v>
      </c>
      <c r="F91" s="29" t="str">
        <f t="shared" si="12"/>
        <v>(X-MILL Caster hole)</v>
      </c>
      <c r="Q91">
        <f t="shared" si="1"/>
        <v>39</v>
      </c>
      <c r="S91" s="13" t="s">
        <v>557</v>
      </c>
      <c r="T91" s="25">
        <f t="shared" ref="T91:T94" si="14">+T84+1</f>
        <v>16</v>
      </c>
      <c r="U91" s="25" t="s">
        <v>531</v>
      </c>
      <c r="V91" s="25">
        <f t="shared" si="13"/>
        <v>0.05</v>
      </c>
      <c r="W91" s="14" t="str">
        <f t="shared" si="13"/>
        <v>(R withdraw position= initial and final position)</v>
      </c>
    </row>
    <row r="92" spans="1:23" x14ac:dyDescent="0.25">
      <c r="A92" t="s">
        <v>90</v>
      </c>
      <c r="B92" s="29" t="str">
        <f t="shared" si="12"/>
        <v>#2</v>
      </c>
      <c r="C92" s="29">
        <f t="shared" si="12"/>
        <v>16</v>
      </c>
      <c r="D92" s="29" t="str">
        <f t="shared" si="12"/>
        <v>=</v>
      </c>
      <c r="E92" s="29">
        <f t="shared" si="12"/>
        <v>-3.6749999999999998</v>
      </c>
      <c r="F92" s="29" t="str">
        <f t="shared" si="12"/>
        <v>(Y-MILL Caster hole)</v>
      </c>
      <c r="Q92">
        <f t="shared" si="1"/>
        <v>40</v>
      </c>
      <c r="S92" s="13" t="s">
        <v>558</v>
      </c>
      <c r="T92" s="25">
        <f t="shared" si="14"/>
        <v>16</v>
      </c>
      <c r="U92" s="25" t="s">
        <v>531</v>
      </c>
      <c r="V92" s="25">
        <f t="shared" si="13"/>
        <v>1</v>
      </c>
      <c r="W92" s="14" t="str">
        <f t="shared" si="13"/>
        <v>(L # repeats)</v>
      </c>
    </row>
    <row r="93" spans="1:23" x14ac:dyDescent="0.25">
      <c r="A93" t="s">
        <v>91</v>
      </c>
      <c r="B93" s="29" t="str">
        <f t="shared" si="12"/>
        <v>#3</v>
      </c>
      <c r="C93" s="29">
        <f t="shared" si="12"/>
        <v>16</v>
      </c>
      <c r="D93" s="29" t="str">
        <f t="shared" si="12"/>
        <v>=</v>
      </c>
      <c r="E93" s="29">
        <f t="shared" si="12"/>
        <v>-0.55000000000000004</v>
      </c>
      <c r="F93" s="29" t="str">
        <f t="shared" si="12"/>
        <v>(Z-hole peck drill depth)</v>
      </c>
      <c r="Q93">
        <f t="shared" si="1"/>
        <v>41</v>
      </c>
      <c r="S93" s="13" t="s">
        <v>559</v>
      </c>
      <c r="T93" s="25">
        <f t="shared" si="14"/>
        <v>16</v>
      </c>
      <c r="U93" s="25" t="s">
        <v>531</v>
      </c>
      <c r="V93" s="25">
        <f t="shared" si="13"/>
        <v>0.04</v>
      </c>
      <c r="W93" s="14" t="str">
        <f t="shared" si="13"/>
        <v>(Q peck increment. # pecks = z/Q)</v>
      </c>
    </row>
    <row r="94" spans="1:23" x14ac:dyDescent="0.25">
      <c r="A94" t="s">
        <v>92</v>
      </c>
      <c r="B94" s="29" t="str">
        <f t="shared" si="12"/>
        <v>#4</v>
      </c>
      <c r="C94" s="29">
        <f t="shared" si="12"/>
        <v>16</v>
      </c>
      <c r="D94" s="29" t="str">
        <f t="shared" si="12"/>
        <v>=</v>
      </c>
      <c r="E94" s="29">
        <f t="shared" si="12"/>
        <v>0.05</v>
      </c>
      <c r="F94" s="29" t="str">
        <f t="shared" si="12"/>
        <v>(R withdraw position= initial and final position)</v>
      </c>
      <c r="Q94">
        <f t="shared" si="1"/>
        <v>42</v>
      </c>
      <c r="S94" s="13" t="s">
        <v>560</v>
      </c>
      <c r="T94" s="25">
        <f t="shared" si="14"/>
        <v>16</v>
      </c>
      <c r="U94" s="25" t="s">
        <v>531</v>
      </c>
      <c r="V94" s="25">
        <f t="shared" si="13"/>
        <v>1</v>
      </c>
      <c r="W94" s="14" t="str">
        <f t="shared" si="13"/>
        <v>(F peck feed rate= returned default feed rate)</v>
      </c>
    </row>
    <row r="95" spans="1:23" x14ac:dyDescent="0.25">
      <c r="A95" t="s">
        <v>93</v>
      </c>
      <c r="B95" s="29" t="str">
        <f t="shared" si="12"/>
        <v>#5</v>
      </c>
      <c r="C95" s="29">
        <f t="shared" si="12"/>
        <v>16</v>
      </c>
      <c r="D95" s="29" t="str">
        <f t="shared" si="12"/>
        <v>=</v>
      </c>
      <c r="E95" s="29">
        <f t="shared" si="12"/>
        <v>1</v>
      </c>
      <c r="F95" s="29" t="str">
        <f t="shared" si="12"/>
        <v>(L # repeats)</v>
      </c>
      <c r="Q95">
        <f t="shared" si="1"/>
        <v>43</v>
      </c>
      <c r="S95" s="13" t="s">
        <v>528</v>
      </c>
      <c r="T95" s="25">
        <f>+T88+1</f>
        <v>17</v>
      </c>
      <c r="U95" s="25" t="s">
        <v>531</v>
      </c>
      <c r="V95" s="25">
        <f>+U157</f>
        <v>-6.3249999999999993</v>
      </c>
      <c r="W95" s="14" t="s">
        <v>662</v>
      </c>
    </row>
    <row r="96" spans="1:23" x14ac:dyDescent="0.25">
      <c r="A96" t="s">
        <v>94</v>
      </c>
      <c r="B96" s="29" t="str">
        <f t="shared" si="12"/>
        <v>#6</v>
      </c>
      <c r="C96" s="29">
        <f t="shared" si="12"/>
        <v>16</v>
      </c>
      <c r="D96" s="29" t="str">
        <f t="shared" si="12"/>
        <v>=</v>
      </c>
      <c r="E96" s="29">
        <f t="shared" si="12"/>
        <v>0.04</v>
      </c>
      <c r="F96" s="29" t="str">
        <f t="shared" si="12"/>
        <v>(Q peck increment. # pecks = z/Q)</v>
      </c>
      <c r="Q96">
        <f t="shared" si="1"/>
        <v>44</v>
      </c>
      <c r="S96" s="13" t="s">
        <v>529</v>
      </c>
      <c r="T96" s="25">
        <f>+T89+1</f>
        <v>17</v>
      </c>
      <c r="U96" s="25" t="s">
        <v>531</v>
      </c>
      <c r="V96" s="25">
        <f>+V157</f>
        <v>-0.82499999999999996</v>
      </c>
      <c r="W96" s="14" t="s">
        <v>663</v>
      </c>
    </row>
    <row r="97" spans="1:23" x14ac:dyDescent="0.25">
      <c r="A97" t="s">
        <v>95</v>
      </c>
      <c r="B97" s="29" t="str">
        <f t="shared" si="12"/>
        <v>#7</v>
      </c>
      <c r="C97" s="29">
        <f t="shared" si="12"/>
        <v>16</v>
      </c>
      <c r="D97" s="29" t="str">
        <f t="shared" si="12"/>
        <v>=</v>
      </c>
      <c r="E97" s="29">
        <f t="shared" si="12"/>
        <v>1</v>
      </c>
      <c r="F97" s="29" t="str">
        <f t="shared" si="12"/>
        <v>(F peck feed rate= returned default feed rate)</v>
      </c>
      <c r="Q97">
        <f t="shared" si="1"/>
        <v>45</v>
      </c>
      <c r="S97" s="13" t="s">
        <v>530</v>
      </c>
      <c r="T97" s="25">
        <f>+T90+1</f>
        <v>17</v>
      </c>
      <c r="U97" s="25" t="s">
        <v>531</v>
      </c>
      <c r="V97" s="25">
        <f t="shared" ref="V97:W101" si="15">+V139</f>
        <v>-0.55000000000000004</v>
      </c>
      <c r="W97" s="14" t="str">
        <f t="shared" si="15"/>
        <v>(Z-hole peck drill depth)</v>
      </c>
    </row>
    <row r="98" spans="1:23" x14ac:dyDescent="0.25">
      <c r="A98" t="s">
        <v>96</v>
      </c>
      <c r="B98" s="29" t="str">
        <f t="shared" si="12"/>
        <v>#1</v>
      </c>
      <c r="C98" s="29">
        <f t="shared" si="12"/>
        <v>17</v>
      </c>
      <c r="D98" s="29" t="str">
        <f t="shared" si="12"/>
        <v>=</v>
      </c>
      <c r="E98" s="29">
        <f t="shared" si="12"/>
        <v>-6.3249999999999993</v>
      </c>
      <c r="F98" s="29" t="str">
        <f t="shared" si="12"/>
        <v>(X-MILL Caster hole)</v>
      </c>
      <c r="Q98">
        <f t="shared" si="1"/>
        <v>46</v>
      </c>
      <c r="S98" s="13" t="s">
        <v>557</v>
      </c>
      <c r="T98" s="25">
        <f t="shared" ref="T98:T101" si="16">+T91+1</f>
        <v>17</v>
      </c>
      <c r="U98" s="25" t="s">
        <v>531</v>
      </c>
      <c r="V98" s="25">
        <f t="shared" si="15"/>
        <v>0.05</v>
      </c>
      <c r="W98" s="14" t="str">
        <f t="shared" si="15"/>
        <v>(R withdraw position= initial and final position)</v>
      </c>
    </row>
    <row r="99" spans="1:23" x14ac:dyDescent="0.25">
      <c r="A99" t="s">
        <v>97</v>
      </c>
      <c r="B99" s="29" t="str">
        <f t="shared" si="12"/>
        <v>#2</v>
      </c>
      <c r="C99" s="29">
        <f t="shared" si="12"/>
        <v>17</v>
      </c>
      <c r="D99" s="29" t="str">
        <f t="shared" si="12"/>
        <v>=</v>
      </c>
      <c r="E99" s="29">
        <f t="shared" si="12"/>
        <v>-0.82499999999999996</v>
      </c>
      <c r="F99" s="29" t="str">
        <f t="shared" si="12"/>
        <v>(Y-MILL Caster hole)</v>
      </c>
      <c r="Q99">
        <f t="shared" si="1"/>
        <v>47</v>
      </c>
      <c r="S99" s="13" t="s">
        <v>558</v>
      </c>
      <c r="T99" s="25">
        <f t="shared" si="16"/>
        <v>17</v>
      </c>
      <c r="U99" s="25" t="s">
        <v>531</v>
      </c>
      <c r="V99" s="25">
        <f t="shared" si="15"/>
        <v>1</v>
      </c>
      <c r="W99" s="14" t="str">
        <f t="shared" si="15"/>
        <v>(L # repeats)</v>
      </c>
    </row>
    <row r="100" spans="1:23" x14ac:dyDescent="0.25">
      <c r="A100" t="s">
        <v>98</v>
      </c>
      <c r="B100" s="29" t="str">
        <f t="shared" si="12"/>
        <v>#3</v>
      </c>
      <c r="C100" s="29">
        <f t="shared" si="12"/>
        <v>17</v>
      </c>
      <c r="D100" s="29" t="str">
        <f t="shared" si="12"/>
        <v>=</v>
      </c>
      <c r="E100" s="29">
        <f t="shared" si="12"/>
        <v>-0.55000000000000004</v>
      </c>
      <c r="F100" s="29" t="str">
        <f t="shared" si="12"/>
        <v>(Z-hole peck drill depth)</v>
      </c>
      <c r="Q100">
        <f t="shared" si="1"/>
        <v>48</v>
      </c>
      <c r="S100" s="13" t="s">
        <v>559</v>
      </c>
      <c r="T100" s="25">
        <f t="shared" si="16"/>
        <v>17</v>
      </c>
      <c r="U100" s="25" t="s">
        <v>531</v>
      </c>
      <c r="V100" s="25">
        <f t="shared" si="15"/>
        <v>0.04</v>
      </c>
      <c r="W100" s="14" t="str">
        <f t="shared" si="15"/>
        <v>(Q peck increment. # pecks = z/Q)</v>
      </c>
    </row>
    <row r="101" spans="1:23" x14ac:dyDescent="0.25">
      <c r="A101" t="s">
        <v>99</v>
      </c>
      <c r="B101" s="29" t="str">
        <f t="shared" si="12"/>
        <v>#4</v>
      </c>
      <c r="C101" s="29">
        <f t="shared" si="12"/>
        <v>17</v>
      </c>
      <c r="D101" s="29" t="str">
        <f t="shared" si="12"/>
        <v>=</v>
      </c>
      <c r="E101" s="29">
        <f t="shared" si="12"/>
        <v>0.05</v>
      </c>
      <c r="F101" s="29" t="str">
        <f t="shared" si="12"/>
        <v>(R withdraw position= initial and final position)</v>
      </c>
      <c r="Q101">
        <f t="shared" si="1"/>
        <v>49</v>
      </c>
      <c r="S101" s="13" t="s">
        <v>560</v>
      </c>
      <c r="T101" s="25">
        <f t="shared" si="16"/>
        <v>17</v>
      </c>
      <c r="U101" s="25" t="s">
        <v>531</v>
      </c>
      <c r="V101" s="25">
        <f t="shared" si="15"/>
        <v>1</v>
      </c>
      <c r="W101" s="14" t="str">
        <f t="shared" si="15"/>
        <v>(F peck feed rate= returned default feed rate)</v>
      </c>
    </row>
    <row r="102" spans="1:23" x14ac:dyDescent="0.25">
      <c r="A102" t="s">
        <v>100</v>
      </c>
      <c r="B102" s="29" t="str">
        <f t="shared" si="12"/>
        <v>#5</v>
      </c>
      <c r="C102" s="29">
        <f t="shared" si="12"/>
        <v>17</v>
      </c>
      <c r="D102" s="29" t="str">
        <f t="shared" si="12"/>
        <v>=</v>
      </c>
      <c r="E102" s="29">
        <f t="shared" si="12"/>
        <v>1</v>
      </c>
      <c r="F102" s="29" t="str">
        <f t="shared" si="12"/>
        <v>(L # repeats)</v>
      </c>
      <c r="Q102">
        <f t="shared" si="1"/>
        <v>50</v>
      </c>
      <c r="S102" s="13" t="s">
        <v>528</v>
      </c>
      <c r="T102" s="25">
        <f>+T95+1</f>
        <v>18</v>
      </c>
      <c r="U102" s="25" t="s">
        <v>531</v>
      </c>
      <c r="V102" s="25">
        <f>+U158</f>
        <v>-6.3249999999999993</v>
      </c>
      <c r="W102" s="14" t="s">
        <v>662</v>
      </c>
    </row>
    <row r="103" spans="1:23" x14ac:dyDescent="0.25">
      <c r="A103" t="s">
        <v>101</v>
      </c>
      <c r="B103" s="29" t="str">
        <f t="shared" si="12"/>
        <v>#6</v>
      </c>
      <c r="C103" s="29">
        <f t="shared" si="12"/>
        <v>17</v>
      </c>
      <c r="D103" s="29" t="str">
        <f t="shared" si="12"/>
        <v>=</v>
      </c>
      <c r="E103" s="29">
        <f t="shared" si="12"/>
        <v>0.04</v>
      </c>
      <c r="F103" s="29" t="str">
        <f t="shared" si="12"/>
        <v>(Q peck increment. # pecks = z/Q)</v>
      </c>
      <c r="Q103">
        <f t="shared" si="1"/>
        <v>51</v>
      </c>
      <c r="S103" s="13" t="s">
        <v>529</v>
      </c>
      <c r="T103" s="25">
        <f>+T96+1</f>
        <v>18</v>
      </c>
      <c r="U103" s="25" t="s">
        <v>531</v>
      </c>
      <c r="V103" s="25">
        <f>+V158</f>
        <v>-3.6749999999999998</v>
      </c>
      <c r="W103" s="14" t="s">
        <v>663</v>
      </c>
    </row>
    <row r="104" spans="1:23" x14ac:dyDescent="0.25">
      <c r="A104" t="s">
        <v>102</v>
      </c>
      <c r="B104" s="29" t="str">
        <f t="shared" si="12"/>
        <v>#7</v>
      </c>
      <c r="C104" s="29">
        <f t="shared" si="12"/>
        <v>17</v>
      </c>
      <c r="D104" s="29" t="str">
        <f t="shared" si="12"/>
        <v>=</v>
      </c>
      <c r="E104" s="29">
        <f t="shared" si="12"/>
        <v>1</v>
      </c>
      <c r="F104" s="29" t="str">
        <f t="shared" si="12"/>
        <v>(F peck feed rate= returned default feed rate)</v>
      </c>
      <c r="Q104">
        <f t="shared" si="1"/>
        <v>52</v>
      </c>
      <c r="S104" s="13" t="s">
        <v>530</v>
      </c>
      <c r="T104" s="25">
        <f>+T97+1</f>
        <v>18</v>
      </c>
      <c r="U104" s="25" t="s">
        <v>531</v>
      </c>
      <c r="V104" s="25">
        <f t="shared" ref="V104:W108" si="17">+V139</f>
        <v>-0.55000000000000004</v>
      </c>
      <c r="W104" s="14" t="str">
        <f t="shared" si="17"/>
        <v>(Z-hole peck drill depth)</v>
      </c>
    </row>
    <row r="105" spans="1:23" x14ac:dyDescent="0.25">
      <c r="A105" t="s">
        <v>103</v>
      </c>
      <c r="B105" s="29" t="str">
        <f t="shared" si="12"/>
        <v>#1</v>
      </c>
      <c r="C105" s="29">
        <f t="shared" si="12"/>
        <v>18</v>
      </c>
      <c r="D105" s="29" t="str">
        <f t="shared" si="12"/>
        <v>=</v>
      </c>
      <c r="E105" s="29">
        <f t="shared" si="12"/>
        <v>-6.3249999999999993</v>
      </c>
      <c r="F105" s="29" t="str">
        <f t="shared" si="12"/>
        <v>(X-MILL Caster hole)</v>
      </c>
      <c r="Q105">
        <f t="shared" si="1"/>
        <v>53</v>
      </c>
      <c r="S105" s="13" t="s">
        <v>557</v>
      </c>
      <c r="T105" s="25">
        <f t="shared" ref="T105:T108" si="18">+T98+1</f>
        <v>18</v>
      </c>
      <c r="U105" s="25" t="s">
        <v>531</v>
      </c>
      <c r="V105" s="25">
        <f t="shared" si="17"/>
        <v>0.05</v>
      </c>
      <c r="W105" s="14" t="str">
        <f t="shared" si="17"/>
        <v>(R withdraw position= initial and final position)</v>
      </c>
    </row>
    <row r="106" spans="1:23" x14ac:dyDescent="0.25">
      <c r="A106" t="s">
        <v>104</v>
      </c>
      <c r="B106" s="29" t="str">
        <f t="shared" si="12"/>
        <v>#2</v>
      </c>
      <c r="C106" s="29">
        <f t="shared" si="12"/>
        <v>18</v>
      </c>
      <c r="D106" s="29" t="str">
        <f t="shared" si="12"/>
        <v>=</v>
      </c>
      <c r="E106" s="29">
        <f t="shared" si="12"/>
        <v>-3.6749999999999998</v>
      </c>
      <c r="F106" s="29" t="str">
        <f t="shared" si="12"/>
        <v>(Y-MILL Caster hole)</v>
      </c>
      <c r="Q106">
        <f t="shared" si="1"/>
        <v>54</v>
      </c>
      <c r="S106" s="13" t="s">
        <v>558</v>
      </c>
      <c r="T106" s="25">
        <f t="shared" si="18"/>
        <v>18</v>
      </c>
      <c r="U106" s="25" t="s">
        <v>531</v>
      </c>
      <c r="V106" s="25">
        <f t="shared" si="17"/>
        <v>1</v>
      </c>
      <c r="W106" s="14" t="str">
        <f t="shared" si="17"/>
        <v>(L # repeats)</v>
      </c>
    </row>
    <row r="107" spans="1:23" x14ac:dyDescent="0.25">
      <c r="A107" t="s">
        <v>105</v>
      </c>
      <c r="B107" s="29" t="str">
        <f t="shared" si="12"/>
        <v>#3</v>
      </c>
      <c r="C107" s="29">
        <f t="shared" si="12"/>
        <v>18</v>
      </c>
      <c r="D107" s="29" t="str">
        <f t="shared" si="12"/>
        <v>=</v>
      </c>
      <c r="E107" s="29">
        <f t="shared" si="12"/>
        <v>-0.55000000000000004</v>
      </c>
      <c r="F107" s="29" t="str">
        <f t="shared" si="12"/>
        <v>(Z-hole peck drill depth)</v>
      </c>
      <c r="Q107">
        <f t="shared" si="1"/>
        <v>55</v>
      </c>
      <c r="S107" s="13" t="s">
        <v>559</v>
      </c>
      <c r="T107" s="25">
        <f t="shared" si="18"/>
        <v>18</v>
      </c>
      <c r="U107" s="25" t="s">
        <v>531</v>
      </c>
      <c r="V107" s="25">
        <f t="shared" si="17"/>
        <v>0.04</v>
      </c>
      <c r="W107" s="14" t="str">
        <f t="shared" si="17"/>
        <v>(Q peck increment. # pecks = z/Q)</v>
      </c>
    </row>
    <row r="108" spans="1:23" x14ac:dyDescent="0.25">
      <c r="A108" t="s">
        <v>106</v>
      </c>
      <c r="B108" s="29" t="str">
        <f t="shared" si="12"/>
        <v>#4</v>
      </c>
      <c r="C108" s="29">
        <f t="shared" si="12"/>
        <v>18</v>
      </c>
      <c r="D108" s="29" t="str">
        <f t="shared" si="12"/>
        <v>=</v>
      </c>
      <c r="E108" s="29">
        <f t="shared" si="12"/>
        <v>0.05</v>
      </c>
      <c r="F108" s="29" t="str">
        <f t="shared" si="12"/>
        <v>(R withdraw position= initial and final position)</v>
      </c>
      <c r="Q108">
        <f t="shared" si="1"/>
        <v>56</v>
      </c>
      <c r="S108" s="13" t="s">
        <v>560</v>
      </c>
      <c r="T108" s="25">
        <f t="shared" si="18"/>
        <v>18</v>
      </c>
      <c r="U108" s="25" t="s">
        <v>531</v>
      </c>
      <c r="V108" s="25">
        <f t="shared" si="17"/>
        <v>1</v>
      </c>
      <c r="W108" s="14" t="str">
        <f t="shared" si="17"/>
        <v>(F peck feed rate= returned default feed rate)</v>
      </c>
    </row>
    <row r="109" spans="1:23" x14ac:dyDescent="0.25">
      <c r="A109" t="s">
        <v>107</v>
      </c>
      <c r="B109" s="29" t="str">
        <f t="shared" si="12"/>
        <v>#5</v>
      </c>
      <c r="C109" s="29">
        <f t="shared" si="12"/>
        <v>18</v>
      </c>
      <c r="D109" s="29" t="str">
        <f t="shared" si="12"/>
        <v>=</v>
      </c>
      <c r="E109" s="29">
        <f t="shared" si="12"/>
        <v>1</v>
      </c>
      <c r="F109" s="29" t="str">
        <f t="shared" si="12"/>
        <v>(L # repeats)</v>
      </c>
      <c r="Q109">
        <f t="shared" si="1"/>
        <v>57</v>
      </c>
      <c r="S109" s="13" t="s">
        <v>528</v>
      </c>
      <c r="T109" s="25">
        <f>+T102+1</f>
        <v>19</v>
      </c>
      <c r="U109" s="25" t="s">
        <v>531</v>
      </c>
      <c r="V109" s="25">
        <f>+U159</f>
        <v>-9.6749999999999989</v>
      </c>
      <c r="W109" s="14" t="s">
        <v>664</v>
      </c>
    </row>
    <row r="110" spans="1:23" x14ac:dyDescent="0.25">
      <c r="A110" t="s">
        <v>108</v>
      </c>
      <c r="B110" s="29" t="str">
        <f t="shared" si="12"/>
        <v>#6</v>
      </c>
      <c r="C110" s="29">
        <f t="shared" si="12"/>
        <v>18</v>
      </c>
      <c r="D110" s="29" t="str">
        <f t="shared" si="12"/>
        <v>=</v>
      </c>
      <c r="E110" s="29">
        <f t="shared" si="12"/>
        <v>0.04</v>
      </c>
      <c r="F110" s="29" t="str">
        <f t="shared" si="12"/>
        <v>(Q peck increment. # pecks = z/Q)</v>
      </c>
      <c r="Q110">
        <f t="shared" si="1"/>
        <v>58</v>
      </c>
      <c r="S110" s="13" t="s">
        <v>529</v>
      </c>
      <c r="T110" s="25">
        <f>+T103+1</f>
        <v>19</v>
      </c>
      <c r="U110" s="25" t="s">
        <v>531</v>
      </c>
      <c r="V110" s="25">
        <f>+V159</f>
        <v>-1.95</v>
      </c>
      <c r="W110" s="14" t="s">
        <v>665</v>
      </c>
    </row>
    <row r="111" spans="1:23" x14ac:dyDescent="0.25">
      <c r="A111" t="s">
        <v>109</v>
      </c>
      <c r="B111" s="29" t="str">
        <f t="shared" si="12"/>
        <v>#7</v>
      </c>
      <c r="C111" s="29">
        <f t="shared" si="12"/>
        <v>18</v>
      </c>
      <c r="D111" s="29" t="str">
        <f t="shared" si="12"/>
        <v>=</v>
      </c>
      <c r="E111" s="29">
        <f t="shared" si="12"/>
        <v>1</v>
      </c>
      <c r="F111" s="29" t="str">
        <f t="shared" si="12"/>
        <v>(F peck feed rate= returned default feed rate)</v>
      </c>
      <c r="Q111">
        <f t="shared" si="1"/>
        <v>59</v>
      </c>
      <c r="S111" s="13" t="s">
        <v>530</v>
      </c>
      <c r="T111" s="25">
        <f>+T104+1</f>
        <v>19</v>
      </c>
      <c r="U111" s="25" t="s">
        <v>531</v>
      </c>
      <c r="V111" s="25">
        <f t="shared" ref="V111:W115" si="19">+V139</f>
        <v>-0.55000000000000004</v>
      </c>
      <c r="W111" s="14" t="str">
        <f t="shared" si="19"/>
        <v>(Z-hole peck drill depth)</v>
      </c>
    </row>
    <row r="112" spans="1:23" x14ac:dyDescent="0.25">
      <c r="A112" t="s">
        <v>110</v>
      </c>
      <c r="B112" s="29" t="str">
        <f t="shared" si="12"/>
        <v>#1</v>
      </c>
      <c r="C112" s="29">
        <f t="shared" si="12"/>
        <v>19</v>
      </c>
      <c r="D112" s="29" t="str">
        <f t="shared" si="12"/>
        <v>=</v>
      </c>
      <c r="E112" s="29">
        <f t="shared" si="12"/>
        <v>-9.6749999999999989</v>
      </c>
      <c r="F112" s="29" t="str">
        <f t="shared" si="12"/>
        <v>(X-BASE Caster hole)</v>
      </c>
      <c r="Q112">
        <f t="shared" si="1"/>
        <v>60</v>
      </c>
      <c r="S112" s="13" t="s">
        <v>557</v>
      </c>
      <c r="T112" s="25">
        <f t="shared" ref="T112:T115" si="20">+T105+1</f>
        <v>19</v>
      </c>
      <c r="U112" s="25" t="s">
        <v>531</v>
      </c>
      <c r="V112" s="25">
        <f t="shared" si="19"/>
        <v>0.05</v>
      </c>
      <c r="W112" s="14" t="str">
        <f t="shared" si="19"/>
        <v>(R withdraw position= initial and final position)</v>
      </c>
    </row>
    <row r="113" spans="1:23" x14ac:dyDescent="0.25">
      <c r="A113" t="s">
        <v>111</v>
      </c>
      <c r="B113" s="29" t="str">
        <f t="shared" si="12"/>
        <v>#2</v>
      </c>
      <c r="C113" s="29">
        <f t="shared" si="12"/>
        <v>19</v>
      </c>
      <c r="D113" s="29" t="str">
        <f t="shared" si="12"/>
        <v>=</v>
      </c>
      <c r="E113" s="29">
        <f t="shared" si="12"/>
        <v>-1.95</v>
      </c>
      <c r="F113" s="29" t="str">
        <f t="shared" si="12"/>
        <v>(Y-BASE Caster hole)</v>
      </c>
      <c r="Q113">
        <f t="shared" si="1"/>
        <v>61</v>
      </c>
      <c r="S113" s="13" t="s">
        <v>558</v>
      </c>
      <c r="T113" s="25">
        <f t="shared" si="20"/>
        <v>19</v>
      </c>
      <c r="U113" s="25" t="s">
        <v>531</v>
      </c>
      <c r="V113" s="25">
        <f t="shared" si="19"/>
        <v>1</v>
      </c>
      <c r="W113" s="14" t="str">
        <f t="shared" si="19"/>
        <v>(L # repeats)</v>
      </c>
    </row>
    <row r="114" spans="1:23" x14ac:dyDescent="0.25">
      <c r="A114" t="s">
        <v>112</v>
      </c>
      <c r="B114" s="29" t="str">
        <f t="shared" si="12"/>
        <v>#3</v>
      </c>
      <c r="C114" s="29">
        <f t="shared" si="12"/>
        <v>19</v>
      </c>
      <c r="D114" s="29" t="str">
        <f t="shared" si="12"/>
        <v>=</v>
      </c>
      <c r="E114" s="29">
        <f t="shared" si="12"/>
        <v>-0.55000000000000004</v>
      </c>
      <c r="F114" s="29" t="str">
        <f t="shared" si="12"/>
        <v>(Z-hole peck drill depth)</v>
      </c>
      <c r="Q114">
        <f t="shared" si="1"/>
        <v>62</v>
      </c>
      <c r="S114" s="13" t="s">
        <v>559</v>
      </c>
      <c r="T114" s="25">
        <f t="shared" si="20"/>
        <v>19</v>
      </c>
      <c r="U114" s="25" t="s">
        <v>531</v>
      </c>
      <c r="V114" s="25">
        <f t="shared" si="19"/>
        <v>0.04</v>
      </c>
      <c r="W114" s="14" t="str">
        <f t="shared" si="19"/>
        <v>(Q peck increment. # pecks = z/Q)</v>
      </c>
    </row>
    <row r="115" spans="1:23" x14ac:dyDescent="0.25">
      <c r="A115" t="s">
        <v>113</v>
      </c>
      <c r="B115" s="29" t="str">
        <f t="shared" si="12"/>
        <v>#4</v>
      </c>
      <c r="C115" s="29">
        <f t="shared" si="12"/>
        <v>19</v>
      </c>
      <c r="D115" s="29" t="str">
        <f t="shared" si="12"/>
        <v>=</v>
      </c>
      <c r="E115" s="29">
        <f t="shared" si="12"/>
        <v>0.05</v>
      </c>
      <c r="F115" s="29" t="str">
        <f t="shared" si="12"/>
        <v>(R withdraw position= initial and final position)</v>
      </c>
      <c r="Q115">
        <f t="shared" si="1"/>
        <v>63</v>
      </c>
      <c r="S115" s="13" t="s">
        <v>560</v>
      </c>
      <c r="T115" s="25">
        <f t="shared" si="20"/>
        <v>19</v>
      </c>
      <c r="U115" s="25" t="s">
        <v>531</v>
      </c>
      <c r="V115" s="25">
        <f t="shared" si="19"/>
        <v>1</v>
      </c>
      <c r="W115" s="14" t="str">
        <f t="shared" si="19"/>
        <v>(F peck feed rate= returned default feed rate)</v>
      </c>
    </row>
    <row r="116" spans="1:23" x14ac:dyDescent="0.25">
      <c r="A116" t="s">
        <v>114</v>
      </c>
      <c r="B116" s="29" t="str">
        <f t="shared" si="12"/>
        <v>#5</v>
      </c>
      <c r="C116" s="29">
        <f t="shared" si="12"/>
        <v>19</v>
      </c>
      <c r="D116" s="29" t="str">
        <f t="shared" si="12"/>
        <v>=</v>
      </c>
      <c r="E116" s="29">
        <f t="shared" si="12"/>
        <v>1</v>
      </c>
      <c r="F116" s="29" t="str">
        <f t="shared" si="12"/>
        <v>(L # repeats)</v>
      </c>
      <c r="Q116">
        <f t="shared" si="1"/>
        <v>64</v>
      </c>
      <c r="S116" s="13" t="s">
        <v>528</v>
      </c>
      <c r="T116" s="25">
        <f>+T109+1</f>
        <v>20</v>
      </c>
      <c r="U116" s="25" t="s">
        <v>531</v>
      </c>
      <c r="V116" s="25">
        <f>+U160</f>
        <v>-9.6749999999999989</v>
      </c>
      <c r="W116" s="14" t="s">
        <v>664</v>
      </c>
    </row>
    <row r="117" spans="1:23" x14ac:dyDescent="0.25">
      <c r="A117" t="s">
        <v>115</v>
      </c>
      <c r="B117" s="29" t="str">
        <f t="shared" si="12"/>
        <v>#6</v>
      </c>
      <c r="C117" s="29">
        <f t="shared" si="12"/>
        <v>19</v>
      </c>
      <c r="D117" s="29" t="str">
        <f t="shared" si="12"/>
        <v>=</v>
      </c>
      <c r="E117" s="29">
        <f t="shared" si="12"/>
        <v>0.04</v>
      </c>
      <c r="F117" s="29" t="str">
        <f t="shared" si="12"/>
        <v>(Q peck increment. # pecks = z/Q)</v>
      </c>
      <c r="Q117">
        <f t="shared" si="1"/>
        <v>65</v>
      </c>
      <c r="S117" s="13" t="s">
        <v>529</v>
      </c>
      <c r="T117" s="25">
        <f>+T110+1</f>
        <v>20</v>
      </c>
      <c r="U117" s="25" t="s">
        <v>531</v>
      </c>
      <c r="V117" s="25">
        <f>+V160</f>
        <v>-4.8</v>
      </c>
      <c r="W117" s="14" t="s">
        <v>665</v>
      </c>
    </row>
    <row r="118" spans="1:23" x14ac:dyDescent="0.25">
      <c r="A118" t="s">
        <v>116</v>
      </c>
      <c r="B118" s="29" t="str">
        <f t="shared" si="12"/>
        <v>#7</v>
      </c>
      <c r="C118" s="29">
        <f t="shared" si="12"/>
        <v>19</v>
      </c>
      <c r="D118" s="29" t="str">
        <f t="shared" si="12"/>
        <v>=</v>
      </c>
      <c r="E118" s="29">
        <f t="shared" si="12"/>
        <v>1</v>
      </c>
      <c r="F118" s="29" t="str">
        <f t="shared" si="12"/>
        <v>(F peck feed rate= returned default feed rate)</v>
      </c>
      <c r="Q118">
        <f t="shared" ref="Q118:Q136" si="21">1+Q117</f>
        <v>66</v>
      </c>
      <c r="S118" s="13" t="s">
        <v>530</v>
      </c>
      <c r="T118" s="25">
        <f>+T111+1</f>
        <v>20</v>
      </c>
      <c r="U118" s="25" t="s">
        <v>531</v>
      </c>
      <c r="V118" s="25">
        <f t="shared" ref="V118:W122" si="22">+V139</f>
        <v>-0.55000000000000004</v>
      </c>
      <c r="W118" s="14" t="str">
        <f t="shared" si="22"/>
        <v>(Z-hole peck drill depth)</v>
      </c>
    </row>
    <row r="119" spans="1:23" x14ac:dyDescent="0.25">
      <c r="A119" t="s">
        <v>117</v>
      </c>
      <c r="B119" s="29" t="str">
        <f t="shared" si="12"/>
        <v>#1</v>
      </c>
      <c r="C119" s="29">
        <f t="shared" si="12"/>
        <v>20</v>
      </c>
      <c r="D119" s="29" t="str">
        <f t="shared" si="12"/>
        <v>=</v>
      </c>
      <c r="E119" s="29">
        <f t="shared" si="12"/>
        <v>-9.6749999999999989</v>
      </c>
      <c r="F119" s="29" t="str">
        <f t="shared" si="12"/>
        <v>(X-BASE Caster hole)</v>
      </c>
      <c r="Q119">
        <f t="shared" si="21"/>
        <v>67</v>
      </c>
      <c r="S119" s="13" t="s">
        <v>557</v>
      </c>
      <c r="T119" s="25">
        <f t="shared" ref="T119:T122" si="23">+T112+1</f>
        <v>20</v>
      </c>
      <c r="U119" s="25" t="s">
        <v>531</v>
      </c>
      <c r="V119" s="25">
        <f t="shared" si="22"/>
        <v>0.05</v>
      </c>
      <c r="W119" s="14" t="str">
        <f t="shared" si="22"/>
        <v>(R withdraw position= initial and final position)</v>
      </c>
    </row>
    <row r="120" spans="1:23" x14ac:dyDescent="0.25">
      <c r="A120" t="s">
        <v>118</v>
      </c>
      <c r="B120" s="29" t="str">
        <f t="shared" ref="B120:F139" si="24">+S117</f>
        <v>#2</v>
      </c>
      <c r="C120" s="29">
        <f t="shared" si="24"/>
        <v>20</v>
      </c>
      <c r="D120" s="29" t="str">
        <f t="shared" si="24"/>
        <v>=</v>
      </c>
      <c r="E120" s="29">
        <f t="shared" si="24"/>
        <v>-4.8</v>
      </c>
      <c r="F120" s="29" t="str">
        <f t="shared" si="24"/>
        <v>(Y-BASE Caster hole)</v>
      </c>
      <c r="Q120">
        <f t="shared" si="21"/>
        <v>68</v>
      </c>
      <c r="S120" s="13" t="s">
        <v>558</v>
      </c>
      <c r="T120" s="25">
        <f t="shared" si="23"/>
        <v>20</v>
      </c>
      <c r="U120" s="25" t="s">
        <v>531</v>
      </c>
      <c r="V120" s="25">
        <f t="shared" si="22"/>
        <v>1</v>
      </c>
      <c r="W120" s="14" t="str">
        <f t="shared" si="22"/>
        <v>(L # repeats)</v>
      </c>
    </row>
    <row r="121" spans="1:23" x14ac:dyDescent="0.25">
      <c r="A121" t="s">
        <v>119</v>
      </c>
      <c r="B121" s="29" t="str">
        <f t="shared" si="24"/>
        <v>#3</v>
      </c>
      <c r="C121" s="29">
        <f t="shared" si="24"/>
        <v>20</v>
      </c>
      <c r="D121" s="29" t="str">
        <f t="shared" si="24"/>
        <v>=</v>
      </c>
      <c r="E121" s="29">
        <f t="shared" si="24"/>
        <v>-0.55000000000000004</v>
      </c>
      <c r="F121" s="29" t="str">
        <f t="shared" si="24"/>
        <v>(Z-hole peck drill depth)</v>
      </c>
      <c r="Q121">
        <f t="shared" si="21"/>
        <v>69</v>
      </c>
      <c r="S121" s="13" t="s">
        <v>559</v>
      </c>
      <c r="T121" s="25">
        <f t="shared" si="23"/>
        <v>20</v>
      </c>
      <c r="U121" s="25" t="s">
        <v>531</v>
      </c>
      <c r="V121" s="25">
        <f t="shared" si="22"/>
        <v>0.04</v>
      </c>
      <c r="W121" s="14" t="str">
        <f t="shared" si="22"/>
        <v>(Q peck increment. # pecks = z/Q)</v>
      </c>
    </row>
    <row r="122" spans="1:23" x14ac:dyDescent="0.25">
      <c r="A122" t="s">
        <v>120</v>
      </c>
      <c r="B122" s="29" t="str">
        <f t="shared" si="24"/>
        <v>#4</v>
      </c>
      <c r="C122" s="29">
        <f t="shared" si="24"/>
        <v>20</v>
      </c>
      <c r="D122" s="29" t="str">
        <f t="shared" si="24"/>
        <v>=</v>
      </c>
      <c r="E122" s="29">
        <f t="shared" si="24"/>
        <v>0.05</v>
      </c>
      <c r="F122" s="29" t="str">
        <f t="shared" si="24"/>
        <v>(R withdraw position= initial and final position)</v>
      </c>
      <c r="Q122">
        <f t="shared" si="21"/>
        <v>70</v>
      </c>
      <c r="S122" s="13" t="s">
        <v>560</v>
      </c>
      <c r="T122" s="25">
        <f t="shared" si="23"/>
        <v>20</v>
      </c>
      <c r="U122" s="25" t="s">
        <v>531</v>
      </c>
      <c r="V122" s="25">
        <f t="shared" si="22"/>
        <v>1</v>
      </c>
      <c r="W122" s="14" t="str">
        <f t="shared" si="22"/>
        <v>(F peck feed rate= returned default feed rate)</v>
      </c>
    </row>
    <row r="123" spans="1:23" x14ac:dyDescent="0.25">
      <c r="A123" t="s">
        <v>121</v>
      </c>
      <c r="B123" s="29" t="str">
        <f t="shared" si="24"/>
        <v>#5</v>
      </c>
      <c r="C123" s="29">
        <f t="shared" si="24"/>
        <v>20</v>
      </c>
      <c r="D123" s="29" t="str">
        <f t="shared" si="24"/>
        <v>=</v>
      </c>
      <c r="E123" s="29">
        <f t="shared" si="24"/>
        <v>1</v>
      </c>
      <c r="F123" s="29" t="str">
        <f t="shared" si="24"/>
        <v>(L # repeats)</v>
      </c>
      <c r="Q123">
        <f t="shared" si="21"/>
        <v>71</v>
      </c>
      <c r="S123" s="13" t="s">
        <v>528</v>
      </c>
      <c r="T123" s="25">
        <f>+T116+1</f>
        <v>21</v>
      </c>
      <c r="U123" s="25" t="s">
        <v>531</v>
      </c>
      <c r="V123" s="25">
        <f>+U161</f>
        <v>-6.3249999999999993</v>
      </c>
      <c r="W123" s="14" t="s">
        <v>664</v>
      </c>
    </row>
    <row r="124" spans="1:23" x14ac:dyDescent="0.25">
      <c r="A124" t="s">
        <v>122</v>
      </c>
      <c r="B124" s="29" t="str">
        <f t="shared" si="24"/>
        <v>#6</v>
      </c>
      <c r="C124" s="29">
        <f t="shared" si="24"/>
        <v>20</v>
      </c>
      <c r="D124" s="29" t="str">
        <f t="shared" si="24"/>
        <v>=</v>
      </c>
      <c r="E124" s="29">
        <f t="shared" si="24"/>
        <v>0.04</v>
      </c>
      <c r="F124" s="29" t="str">
        <f t="shared" si="24"/>
        <v>(Q peck increment. # pecks = z/Q)</v>
      </c>
      <c r="Q124">
        <f t="shared" si="21"/>
        <v>72</v>
      </c>
      <c r="S124" s="13" t="s">
        <v>529</v>
      </c>
      <c r="T124" s="25">
        <f>+T117+1</f>
        <v>21</v>
      </c>
      <c r="U124" s="25" t="s">
        <v>531</v>
      </c>
      <c r="V124" s="25">
        <f>+V161</f>
        <v>-1.95</v>
      </c>
      <c r="W124" s="14" t="s">
        <v>665</v>
      </c>
    </row>
    <row r="125" spans="1:23" x14ac:dyDescent="0.25">
      <c r="A125" t="s">
        <v>123</v>
      </c>
      <c r="B125" s="29" t="str">
        <f t="shared" si="24"/>
        <v>#7</v>
      </c>
      <c r="C125" s="29">
        <f t="shared" si="24"/>
        <v>20</v>
      </c>
      <c r="D125" s="29" t="str">
        <f t="shared" si="24"/>
        <v>=</v>
      </c>
      <c r="E125" s="29">
        <f t="shared" si="24"/>
        <v>1</v>
      </c>
      <c r="F125" s="29" t="str">
        <f t="shared" si="24"/>
        <v>(F peck feed rate= returned default feed rate)</v>
      </c>
      <c r="Q125">
        <f t="shared" si="21"/>
        <v>73</v>
      </c>
      <c r="S125" s="13" t="s">
        <v>530</v>
      </c>
      <c r="T125" s="25">
        <f>+T118+1</f>
        <v>21</v>
      </c>
      <c r="U125" s="25" t="s">
        <v>531</v>
      </c>
      <c r="V125" s="25">
        <f t="shared" ref="V125:W129" si="25">+V139</f>
        <v>-0.55000000000000004</v>
      </c>
      <c r="W125" s="14" t="str">
        <f t="shared" si="25"/>
        <v>(Z-hole peck drill depth)</v>
      </c>
    </row>
    <row r="126" spans="1:23" x14ac:dyDescent="0.25">
      <c r="A126" t="s">
        <v>124</v>
      </c>
      <c r="B126" s="29" t="str">
        <f t="shared" si="24"/>
        <v>#1</v>
      </c>
      <c r="C126" s="29">
        <f t="shared" si="24"/>
        <v>21</v>
      </c>
      <c r="D126" s="29" t="str">
        <f t="shared" si="24"/>
        <v>=</v>
      </c>
      <c r="E126" s="29">
        <f t="shared" si="24"/>
        <v>-6.3249999999999993</v>
      </c>
      <c r="F126" s="29" t="str">
        <f t="shared" si="24"/>
        <v>(X-BASE Caster hole)</v>
      </c>
      <c r="Q126">
        <f t="shared" si="21"/>
        <v>74</v>
      </c>
      <c r="S126" s="13" t="s">
        <v>557</v>
      </c>
      <c r="T126" s="25">
        <f t="shared" ref="T126:T136" si="26">+T119+1</f>
        <v>21</v>
      </c>
      <c r="U126" s="25" t="s">
        <v>531</v>
      </c>
      <c r="V126" s="25">
        <f t="shared" si="25"/>
        <v>0.05</v>
      </c>
      <c r="W126" s="14" t="str">
        <f t="shared" si="25"/>
        <v>(R withdraw position= initial and final position)</v>
      </c>
    </row>
    <row r="127" spans="1:23" x14ac:dyDescent="0.25">
      <c r="A127" t="s">
        <v>125</v>
      </c>
      <c r="B127" s="29" t="str">
        <f t="shared" si="24"/>
        <v>#2</v>
      </c>
      <c r="C127" s="29">
        <f t="shared" si="24"/>
        <v>21</v>
      </c>
      <c r="D127" s="29" t="str">
        <f t="shared" si="24"/>
        <v>=</v>
      </c>
      <c r="E127" s="29">
        <f t="shared" si="24"/>
        <v>-1.95</v>
      </c>
      <c r="F127" s="29" t="str">
        <f t="shared" si="24"/>
        <v>(Y-BASE Caster hole)</v>
      </c>
      <c r="Q127">
        <f t="shared" si="21"/>
        <v>75</v>
      </c>
      <c r="S127" s="13" t="s">
        <v>558</v>
      </c>
      <c r="T127" s="25">
        <f t="shared" si="26"/>
        <v>21</v>
      </c>
      <c r="U127" s="25" t="s">
        <v>531</v>
      </c>
      <c r="V127" s="25">
        <f t="shared" si="25"/>
        <v>1</v>
      </c>
      <c r="W127" s="14" t="str">
        <f t="shared" si="25"/>
        <v>(L # repeats)</v>
      </c>
    </row>
    <row r="128" spans="1:23" x14ac:dyDescent="0.25">
      <c r="A128" t="s">
        <v>126</v>
      </c>
      <c r="B128" s="29" t="str">
        <f t="shared" si="24"/>
        <v>#3</v>
      </c>
      <c r="C128" s="29">
        <f t="shared" si="24"/>
        <v>21</v>
      </c>
      <c r="D128" s="29" t="str">
        <f t="shared" si="24"/>
        <v>=</v>
      </c>
      <c r="E128" s="29">
        <f t="shared" si="24"/>
        <v>-0.55000000000000004</v>
      </c>
      <c r="F128" s="29" t="str">
        <f t="shared" si="24"/>
        <v>(Z-hole peck drill depth)</v>
      </c>
      <c r="Q128">
        <f t="shared" si="21"/>
        <v>76</v>
      </c>
      <c r="S128" s="13" t="s">
        <v>559</v>
      </c>
      <c r="T128" s="25">
        <f t="shared" si="26"/>
        <v>21</v>
      </c>
      <c r="U128" s="25" t="s">
        <v>531</v>
      </c>
      <c r="V128" s="25">
        <f t="shared" si="25"/>
        <v>0.04</v>
      </c>
      <c r="W128" s="14" t="str">
        <f t="shared" si="25"/>
        <v>(Q peck increment. # pecks = z/Q)</v>
      </c>
    </row>
    <row r="129" spans="1:23" x14ac:dyDescent="0.25">
      <c r="A129" t="s">
        <v>127</v>
      </c>
      <c r="B129" s="29" t="str">
        <f t="shared" si="24"/>
        <v>#4</v>
      </c>
      <c r="C129" s="29">
        <f t="shared" si="24"/>
        <v>21</v>
      </c>
      <c r="D129" s="29" t="str">
        <f t="shared" si="24"/>
        <v>=</v>
      </c>
      <c r="E129" s="29">
        <f t="shared" si="24"/>
        <v>0.05</v>
      </c>
      <c r="F129" s="29" t="str">
        <f t="shared" si="24"/>
        <v>(R withdraw position= initial and final position)</v>
      </c>
      <c r="Q129">
        <f t="shared" si="21"/>
        <v>77</v>
      </c>
      <c r="S129" s="13" t="s">
        <v>560</v>
      </c>
      <c r="T129" s="25">
        <f t="shared" si="26"/>
        <v>21</v>
      </c>
      <c r="U129" s="25" t="s">
        <v>531</v>
      </c>
      <c r="V129" s="25">
        <f t="shared" si="25"/>
        <v>1</v>
      </c>
      <c r="W129" s="14" t="str">
        <f t="shared" si="25"/>
        <v>(F peck feed rate= returned default feed rate)</v>
      </c>
    </row>
    <row r="130" spans="1:23" x14ac:dyDescent="0.25">
      <c r="A130" t="s">
        <v>128</v>
      </c>
      <c r="B130" s="29" t="str">
        <f t="shared" si="24"/>
        <v>#5</v>
      </c>
      <c r="C130" s="29">
        <f t="shared" si="24"/>
        <v>21</v>
      </c>
      <c r="D130" s="29" t="str">
        <f t="shared" si="24"/>
        <v>=</v>
      </c>
      <c r="E130" s="29">
        <f t="shared" si="24"/>
        <v>1</v>
      </c>
      <c r="F130" s="29" t="str">
        <f t="shared" si="24"/>
        <v>(L # repeats)</v>
      </c>
      <c r="Q130">
        <f t="shared" si="21"/>
        <v>78</v>
      </c>
      <c r="S130" s="13" t="s">
        <v>528</v>
      </c>
      <c r="T130" s="25">
        <f t="shared" si="26"/>
        <v>22</v>
      </c>
      <c r="U130" s="25" t="s">
        <v>531</v>
      </c>
      <c r="V130" s="25">
        <f>+U162</f>
        <v>-6.3249999999999993</v>
      </c>
      <c r="W130" s="14" t="s">
        <v>664</v>
      </c>
    </row>
    <row r="131" spans="1:23" x14ac:dyDescent="0.25">
      <c r="A131" t="s">
        <v>129</v>
      </c>
      <c r="B131" s="29" t="str">
        <f t="shared" si="24"/>
        <v>#6</v>
      </c>
      <c r="C131" s="29">
        <f t="shared" si="24"/>
        <v>21</v>
      </c>
      <c r="D131" s="29" t="str">
        <f t="shared" si="24"/>
        <v>=</v>
      </c>
      <c r="E131" s="29">
        <f t="shared" si="24"/>
        <v>0.04</v>
      </c>
      <c r="F131" s="29" t="str">
        <f t="shared" si="24"/>
        <v>(Q peck increment. # pecks = z/Q)</v>
      </c>
      <c r="Q131">
        <f t="shared" si="21"/>
        <v>79</v>
      </c>
      <c r="S131" s="13" t="s">
        <v>529</v>
      </c>
      <c r="T131" s="25">
        <f t="shared" si="26"/>
        <v>22</v>
      </c>
      <c r="U131" s="25" t="s">
        <v>531</v>
      </c>
      <c r="V131" s="25">
        <f>+V162</f>
        <v>-4.8</v>
      </c>
      <c r="W131" s="14" t="s">
        <v>665</v>
      </c>
    </row>
    <row r="132" spans="1:23" x14ac:dyDescent="0.25">
      <c r="A132" t="s">
        <v>130</v>
      </c>
      <c r="B132" s="29" t="str">
        <f t="shared" si="24"/>
        <v>#7</v>
      </c>
      <c r="C132" s="29">
        <f t="shared" si="24"/>
        <v>21</v>
      </c>
      <c r="D132" s="29" t="str">
        <f t="shared" si="24"/>
        <v>=</v>
      </c>
      <c r="E132" s="29">
        <f t="shared" si="24"/>
        <v>1</v>
      </c>
      <c r="F132" s="29" t="str">
        <f t="shared" si="24"/>
        <v>(F peck feed rate= returned default feed rate)</v>
      </c>
      <c r="Q132">
        <f t="shared" si="21"/>
        <v>80</v>
      </c>
      <c r="S132" s="13" t="s">
        <v>530</v>
      </c>
      <c r="T132" s="25">
        <f t="shared" si="26"/>
        <v>22</v>
      </c>
      <c r="U132" s="25" t="s">
        <v>531</v>
      </c>
      <c r="V132" s="25">
        <f t="shared" ref="V132:W136" si="27">+V139</f>
        <v>-0.55000000000000004</v>
      </c>
      <c r="W132" s="14" t="str">
        <f t="shared" si="27"/>
        <v>(Z-hole peck drill depth)</v>
      </c>
    </row>
    <row r="133" spans="1:23" x14ac:dyDescent="0.25">
      <c r="A133" t="s">
        <v>131</v>
      </c>
      <c r="B133" s="29" t="str">
        <f t="shared" si="24"/>
        <v>#1</v>
      </c>
      <c r="C133" s="29">
        <f t="shared" si="24"/>
        <v>22</v>
      </c>
      <c r="D133" s="29" t="str">
        <f t="shared" si="24"/>
        <v>=</v>
      </c>
      <c r="E133" s="29">
        <f t="shared" si="24"/>
        <v>-6.3249999999999993</v>
      </c>
      <c r="F133" s="29" t="str">
        <f t="shared" si="24"/>
        <v>(X-BASE Caster hole)</v>
      </c>
      <c r="Q133">
        <f t="shared" si="21"/>
        <v>81</v>
      </c>
      <c r="S133" s="13" t="s">
        <v>557</v>
      </c>
      <c r="T133" s="25">
        <f t="shared" si="26"/>
        <v>22</v>
      </c>
      <c r="U133" s="25" t="s">
        <v>531</v>
      </c>
      <c r="V133" s="25">
        <f t="shared" si="27"/>
        <v>0.05</v>
      </c>
      <c r="W133" s="14" t="str">
        <f t="shared" si="27"/>
        <v>(R withdraw position= initial and final position)</v>
      </c>
    </row>
    <row r="134" spans="1:23" x14ac:dyDescent="0.25">
      <c r="A134" t="s">
        <v>132</v>
      </c>
      <c r="B134" s="29" t="str">
        <f t="shared" si="24"/>
        <v>#2</v>
      </c>
      <c r="C134" s="29">
        <f t="shared" si="24"/>
        <v>22</v>
      </c>
      <c r="D134" s="29" t="str">
        <f t="shared" si="24"/>
        <v>=</v>
      </c>
      <c r="E134" s="29">
        <f t="shared" si="24"/>
        <v>-4.8</v>
      </c>
      <c r="F134" s="29" t="str">
        <f t="shared" si="24"/>
        <v>(Y-BASE Caster hole)</v>
      </c>
      <c r="Q134">
        <f t="shared" si="21"/>
        <v>82</v>
      </c>
      <c r="S134" s="13" t="s">
        <v>558</v>
      </c>
      <c r="T134" s="25">
        <f t="shared" si="26"/>
        <v>22</v>
      </c>
      <c r="U134" s="25" t="s">
        <v>531</v>
      </c>
      <c r="V134" s="25">
        <f t="shared" si="27"/>
        <v>1</v>
      </c>
      <c r="W134" s="14" t="str">
        <f t="shared" si="27"/>
        <v>(L # repeats)</v>
      </c>
    </row>
    <row r="135" spans="1:23" x14ac:dyDescent="0.25">
      <c r="A135" t="s">
        <v>133</v>
      </c>
      <c r="B135" s="29" t="str">
        <f t="shared" si="24"/>
        <v>#3</v>
      </c>
      <c r="C135" s="29">
        <f t="shared" si="24"/>
        <v>22</v>
      </c>
      <c r="D135" s="29" t="str">
        <f t="shared" si="24"/>
        <v>=</v>
      </c>
      <c r="E135" s="29">
        <f t="shared" si="24"/>
        <v>-0.55000000000000004</v>
      </c>
      <c r="F135" s="29" t="str">
        <f t="shared" si="24"/>
        <v>(Z-hole peck drill depth)</v>
      </c>
      <c r="Q135">
        <f t="shared" si="21"/>
        <v>83</v>
      </c>
      <c r="S135" s="13" t="s">
        <v>559</v>
      </c>
      <c r="T135" s="25">
        <f t="shared" si="26"/>
        <v>22</v>
      </c>
      <c r="U135" s="25" t="s">
        <v>531</v>
      </c>
      <c r="V135" s="25">
        <f t="shared" si="27"/>
        <v>0.04</v>
      </c>
      <c r="W135" s="14" t="str">
        <f t="shared" si="27"/>
        <v>(Q peck increment. # pecks = z/Q)</v>
      </c>
    </row>
    <row r="136" spans="1:23" x14ac:dyDescent="0.25">
      <c r="A136" t="s">
        <v>134</v>
      </c>
      <c r="B136" s="29" t="str">
        <f t="shared" si="24"/>
        <v>#4</v>
      </c>
      <c r="C136" s="29">
        <f t="shared" si="24"/>
        <v>22</v>
      </c>
      <c r="D136" s="29" t="str">
        <f t="shared" si="24"/>
        <v>=</v>
      </c>
      <c r="E136" s="29">
        <f t="shared" si="24"/>
        <v>0.05</v>
      </c>
      <c r="F136" s="29" t="str">
        <f t="shared" si="24"/>
        <v>(R withdraw position= initial and final position)</v>
      </c>
      <c r="Q136">
        <f t="shared" si="21"/>
        <v>84</v>
      </c>
      <c r="S136" s="17" t="s">
        <v>560</v>
      </c>
      <c r="T136" s="6">
        <f t="shared" si="26"/>
        <v>22</v>
      </c>
      <c r="U136" s="6" t="s">
        <v>531</v>
      </c>
      <c r="V136" s="6">
        <f t="shared" si="27"/>
        <v>1</v>
      </c>
      <c r="W136" s="18" t="str">
        <f t="shared" si="27"/>
        <v>(F peck feed rate= returned default feed rate)</v>
      </c>
    </row>
    <row r="137" spans="1:23" x14ac:dyDescent="0.25">
      <c r="A137" s="26" t="s">
        <v>135</v>
      </c>
      <c r="B137" s="29" t="str">
        <f t="shared" si="24"/>
        <v>#5</v>
      </c>
      <c r="C137" s="29">
        <f t="shared" si="24"/>
        <v>22</v>
      </c>
      <c r="D137" s="29" t="str">
        <f t="shared" si="24"/>
        <v>=</v>
      </c>
      <c r="E137" s="29">
        <f t="shared" si="24"/>
        <v>1</v>
      </c>
      <c r="F137" s="29" t="str">
        <f t="shared" si="24"/>
        <v>(L # repeats)</v>
      </c>
    </row>
    <row r="138" spans="1:23" x14ac:dyDescent="0.25">
      <c r="A138" t="s">
        <v>136</v>
      </c>
      <c r="B138" s="29" t="str">
        <f t="shared" si="24"/>
        <v>#6</v>
      </c>
      <c r="C138" s="29">
        <f t="shared" si="24"/>
        <v>22</v>
      </c>
      <c r="D138" s="29" t="str">
        <f t="shared" si="24"/>
        <v>=</v>
      </c>
      <c r="E138" s="29">
        <f t="shared" si="24"/>
        <v>0.04</v>
      </c>
      <c r="F138" s="29" t="str">
        <f t="shared" si="24"/>
        <v>(Q peck increment. # pecks = z/Q)</v>
      </c>
      <c r="T138" s="10" t="s">
        <v>671</v>
      </c>
      <c r="U138" s="10" t="s">
        <v>671</v>
      </c>
      <c r="V138" s="10" t="s">
        <v>671</v>
      </c>
      <c r="W138" s="10" t="s">
        <v>671</v>
      </c>
    </row>
    <row r="139" spans="1:23" x14ac:dyDescent="0.25">
      <c r="A139" t="s">
        <v>137</v>
      </c>
      <c r="B139" s="29" t="str">
        <f t="shared" si="24"/>
        <v>#7</v>
      </c>
      <c r="C139" s="29">
        <f t="shared" si="24"/>
        <v>22</v>
      </c>
      <c r="D139" s="29" t="str">
        <f t="shared" si="24"/>
        <v>=</v>
      </c>
      <c r="E139" s="29">
        <f t="shared" si="24"/>
        <v>1</v>
      </c>
      <c r="F139" s="29" t="str">
        <f t="shared" si="24"/>
        <v>(F peck feed rate= returned default feed rate)</v>
      </c>
      <c r="T139" s="10" t="s">
        <v>671</v>
      </c>
      <c r="V139" s="2">
        <v>-0.55000000000000004</v>
      </c>
      <c r="W139" s="25" t="s">
        <v>699</v>
      </c>
    </row>
    <row r="140" spans="1:23" x14ac:dyDescent="0.25">
      <c r="A140" t="s">
        <v>138</v>
      </c>
      <c r="B140" s="5" t="s">
        <v>548</v>
      </c>
      <c r="C140" s="5"/>
      <c r="D140" s="5"/>
      <c r="E140" s="5"/>
      <c r="F140" s="5" t="s">
        <v>645</v>
      </c>
      <c r="T140" s="10" t="s">
        <v>671</v>
      </c>
      <c r="V140" s="2">
        <v>0.05</v>
      </c>
      <c r="W140" s="25" t="s">
        <v>659</v>
      </c>
    </row>
    <row r="141" spans="1:23" x14ac:dyDescent="0.25">
      <c r="A141" t="s">
        <v>139</v>
      </c>
      <c r="T141" s="10" t="s">
        <v>671</v>
      </c>
      <c r="V141" s="2">
        <v>1</v>
      </c>
      <c r="W141" s="25" t="s">
        <v>642</v>
      </c>
    </row>
    <row r="142" spans="1:23" x14ac:dyDescent="0.25">
      <c r="A142" t="s">
        <v>140</v>
      </c>
      <c r="B142" t="s">
        <v>646</v>
      </c>
      <c r="T142" s="10" t="s">
        <v>671</v>
      </c>
      <c r="V142" s="2">
        <v>0.04</v>
      </c>
      <c r="W142" s="25" t="s">
        <v>661</v>
      </c>
    </row>
    <row r="143" spans="1:23" x14ac:dyDescent="0.25">
      <c r="A143" t="s">
        <v>141</v>
      </c>
      <c r="C143" t="s">
        <v>590</v>
      </c>
      <c r="T143" s="10" t="s">
        <v>671</v>
      </c>
      <c r="V143" s="2">
        <v>1</v>
      </c>
      <c r="W143" s="25" t="s">
        <v>660</v>
      </c>
    </row>
    <row r="144" spans="1:23" x14ac:dyDescent="0.25">
      <c r="A144" t="s">
        <v>142</v>
      </c>
      <c r="C144" t="s">
        <v>591</v>
      </c>
      <c r="T144" s="10" t="s">
        <v>671</v>
      </c>
      <c r="V144" s="31">
        <v>12</v>
      </c>
      <c r="W144" s="14" t="s">
        <v>639</v>
      </c>
    </row>
    <row r="145" spans="1:26" x14ac:dyDescent="0.25">
      <c r="A145" t="s">
        <v>143</v>
      </c>
      <c r="C145" t="s">
        <v>592</v>
      </c>
      <c r="T145" s="10" t="s">
        <v>671</v>
      </c>
      <c r="V145" s="31">
        <v>0</v>
      </c>
      <c r="W145" t="s">
        <v>711</v>
      </c>
    </row>
    <row r="146" spans="1:26" x14ac:dyDescent="0.25">
      <c r="A146" t="s">
        <v>144</v>
      </c>
      <c r="C146" t="s">
        <v>593</v>
      </c>
      <c r="T146" s="10" t="s">
        <v>671</v>
      </c>
      <c r="V146" s="31">
        <v>2</v>
      </c>
      <c r="W146" t="s">
        <v>701</v>
      </c>
    </row>
    <row r="147" spans="1:26" x14ac:dyDescent="0.25">
      <c r="A147" t="s">
        <v>145</v>
      </c>
      <c r="C147" t="s">
        <v>594</v>
      </c>
      <c r="T147" s="10" t="s">
        <v>671</v>
      </c>
      <c r="V147" s="31">
        <v>800</v>
      </c>
      <c r="W147" t="s">
        <v>703</v>
      </c>
    </row>
    <row r="148" spans="1:26" x14ac:dyDescent="0.25">
      <c r="A148" t="s">
        <v>146</v>
      </c>
      <c r="C148" t="s">
        <v>595</v>
      </c>
      <c r="V148" t="s">
        <v>566</v>
      </c>
    </row>
    <row r="149" spans="1:26" x14ac:dyDescent="0.25">
      <c r="A149" t="s">
        <v>147</v>
      </c>
      <c r="C149" t="s">
        <v>596</v>
      </c>
      <c r="T149" s="1">
        <v>0</v>
      </c>
      <c r="U149" t="s">
        <v>515</v>
      </c>
      <c r="V149" t="s">
        <v>516</v>
      </c>
    </row>
    <row r="150" spans="1:26" x14ac:dyDescent="0.25">
      <c r="A150" t="s">
        <v>148</v>
      </c>
      <c r="C150" t="s">
        <v>597</v>
      </c>
      <c r="T150" s="1">
        <v>1</v>
      </c>
      <c r="U150">
        <v>0</v>
      </c>
      <c r="V150">
        <v>-2.1469999999999998</v>
      </c>
    </row>
    <row r="151" spans="1:26" x14ac:dyDescent="0.25">
      <c r="A151" t="s">
        <v>149</v>
      </c>
      <c r="C151" t="s">
        <v>598</v>
      </c>
      <c r="T151" s="1">
        <v>2</v>
      </c>
      <c r="U151">
        <v>2</v>
      </c>
      <c r="V151">
        <v>-2.1469999999999998</v>
      </c>
    </row>
    <row r="152" spans="1:26" x14ac:dyDescent="0.25">
      <c r="A152" t="s">
        <v>150</v>
      </c>
      <c r="C152" t="s">
        <v>599</v>
      </c>
      <c r="T152" s="1">
        <v>3</v>
      </c>
      <c r="U152">
        <v>-2</v>
      </c>
      <c r="V152">
        <v>-2.1469999999999998</v>
      </c>
    </row>
    <row r="153" spans="1:26" x14ac:dyDescent="0.25">
      <c r="A153" t="s">
        <v>151</v>
      </c>
      <c r="C153" t="s">
        <v>600</v>
      </c>
      <c r="E153" s="1"/>
      <c r="R153" t="s">
        <v>519</v>
      </c>
      <c r="T153" s="1">
        <v>4</v>
      </c>
      <c r="U153">
        <v>-7.9139999999999997</v>
      </c>
      <c r="V153">
        <v>-6.0839999999999996</v>
      </c>
    </row>
    <row r="154" spans="1:26" x14ac:dyDescent="0.25">
      <c r="A154" t="s">
        <v>152</v>
      </c>
      <c r="C154" t="s">
        <v>601</v>
      </c>
      <c r="E154" s="1"/>
      <c r="R154" s="6" t="s">
        <v>518</v>
      </c>
      <c r="S154" s="6"/>
      <c r="T154" s="7">
        <v>5</v>
      </c>
      <c r="U154" s="6">
        <v>-7.2810000000000006</v>
      </c>
      <c r="V154" s="6">
        <v>-4.7809999999999997</v>
      </c>
    </row>
    <row r="155" spans="1:26" x14ac:dyDescent="0.25">
      <c r="A155" t="s">
        <v>153</v>
      </c>
      <c r="C155" t="s">
        <v>602</v>
      </c>
      <c r="R155" t="s">
        <v>510</v>
      </c>
      <c r="T155" s="1">
        <v>6</v>
      </c>
      <c r="U155" s="8">
        <v>-9.6749999999999989</v>
      </c>
      <c r="V155" s="8">
        <v>-0.82499999999999996</v>
      </c>
    </row>
    <row r="156" spans="1:26" x14ac:dyDescent="0.25">
      <c r="A156" t="s">
        <v>154</v>
      </c>
      <c r="C156" t="s">
        <v>556</v>
      </c>
      <c r="T156" s="1">
        <v>7</v>
      </c>
      <c r="U156" s="8">
        <v>-9.6749999999999989</v>
      </c>
      <c r="V156" s="8">
        <v>-3.6749999999999998</v>
      </c>
      <c r="X156" t="s">
        <v>533</v>
      </c>
      <c r="Y156">
        <f>-30/2+2.85/2+0.825</f>
        <v>-12.75</v>
      </c>
      <c r="Z156" t="s">
        <v>647</v>
      </c>
    </row>
    <row r="157" spans="1:26" x14ac:dyDescent="0.25">
      <c r="A157" t="s">
        <v>155</v>
      </c>
      <c r="C157" t="s">
        <v>603</v>
      </c>
      <c r="T157" s="1">
        <v>8</v>
      </c>
      <c r="U157" s="8">
        <v>-6.3249999999999993</v>
      </c>
      <c r="V157" s="8">
        <v>-0.82499999999999996</v>
      </c>
      <c r="X157" t="s">
        <v>534</v>
      </c>
      <c r="Y157">
        <f>-3.35/2-0.825</f>
        <v>-2.5</v>
      </c>
      <c r="Z157" t="s">
        <v>648</v>
      </c>
    </row>
    <row r="158" spans="1:26" x14ac:dyDescent="0.25">
      <c r="A158" t="s">
        <v>156</v>
      </c>
      <c r="C158" t="s">
        <v>604</v>
      </c>
      <c r="T158" s="1">
        <v>9</v>
      </c>
      <c r="U158" s="8">
        <v>-6.3249999999999993</v>
      </c>
      <c r="V158" s="8">
        <v>-3.6749999999999998</v>
      </c>
      <c r="Z158" t="s">
        <v>649</v>
      </c>
    </row>
    <row r="159" spans="1:26" x14ac:dyDescent="0.25">
      <c r="A159" t="s">
        <v>157</v>
      </c>
      <c r="C159" t="s">
        <v>605</v>
      </c>
      <c r="R159" t="s">
        <v>509</v>
      </c>
      <c r="T159" s="1">
        <v>10</v>
      </c>
      <c r="U159" s="9">
        <v>-9.6749999999999989</v>
      </c>
      <c r="V159" s="9">
        <v>-1.95</v>
      </c>
    </row>
    <row r="160" spans="1:26" x14ac:dyDescent="0.25">
      <c r="A160" t="s">
        <v>158</v>
      </c>
      <c r="C160" t="s">
        <v>606</v>
      </c>
      <c r="T160" s="1">
        <v>11</v>
      </c>
      <c r="U160" s="9">
        <v>-9.6749999999999989</v>
      </c>
      <c r="V160" s="9">
        <v>-4.8</v>
      </c>
      <c r="X160" t="s">
        <v>533</v>
      </c>
      <c r="Y160">
        <f>-30/2+2.85/2+0.825+1.125</f>
        <v>-11.625</v>
      </c>
      <c r="Z160" t="s">
        <v>650</v>
      </c>
    </row>
    <row r="161" spans="1:26" x14ac:dyDescent="0.25">
      <c r="A161" t="s">
        <v>159</v>
      </c>
      <c r="C161" t="s">
        <v>607</v>
      </c>
      <c r="T161" s="1">
        <v>12</v>
      </c>
      <c r="U161" s="9">
        <v>-6.3249999999999993</v>
      </c>
      <c r="V161" s="9">
        <v>-1.95</v>
      </c>
      <c r="X161" t="s">
        <v>534</v>
      </c>
      <c r="Y161">
        <f>-3.35/2-0.825</f>
        <v>-2.5</v>
      </c>
      <c r="Z161" t="s">
        <v>651</v>
      </c>
    </row>
    <row r="162" spans="1:26" x14ac:dyDescent="0.25">
      <c r="A162" t="s">
        <v>160</v>
      </c>
      <c r="C162" t="s">
        <v>608</v>
      </c>
      <c r="T162" s="1">
        <v>13</v>
      </c>
      <c r="U162" s="9">
        <v>-6.3249999999999993</v>
      </c>
      <c r="V162" s="9">
        <v>-4.8</v>
      </c>
      <c r="Z162" t="s">
        <v>649</v>
      </c>
    </row>
    <row r="163" spans="1:26" x14ac:dyDescent="0.25">
      <c r="A163" t="s">
        <v>161</v>
      </c>
      <c r="C163" t="s">
        <v>609</v>
      </c>
      <c r="Q163" s="10" t="s">
        <v>671</v>
      </c>
    </row>
    <row r="164" spans="1:26" x14ac:dyDescent="0.25">
      <c r="A164" t="s">
        <v>162</v>
      </c>
      <c r="C164" t="s">
        <v>556</v>
      </c>
      <c r="Q164" s="10" t="s">
        <v>671</v>
      </c>
    </row>
    <row r="165" spans="1:26" x14ac:dyDescent="0.25">
      <c r="A165" t="s">
        <v>163</v>
      </c>
      <c r="C165" t="s">
        <v>610</v>
      </c>
      <c r="Q165" s="10" t="s">
        <v>671</v>
      </c>
    </row>
    <row r="166" spans="1:26" x14ac:dyDescent="0.25">
      <c r="A166" t="s">
        <v>164</v>
      </c>
      <c r="C166" t="s">
        <v>611</v>
      </c>
      <c r="Q166" s="10" t="s">
        <v>671</v>
      </c>
    </row>
    <row r="167" spans="1:26" x14ac:dyDescent="0.25">
      <c r="A167" t="s">
        <v>165</v>
      </c>
      <c r="C167" t="s">
        <v>612</v>
      </c>
      <c r="Q167" s="10" t="s">
        <v>671</v>
      </c>
    </row>
    <row r="168" spans="1:26" x14ac:dyDescent="0.25">
      <c r="A168" t="s">
        <v>166</v>
      </c>
      <c r="Q168" s="10" t="s">
        <v>671</v>
      </c>
    </row>
    <row r="169" spans="1:26" x14ac:dyDescent="0.25">
      <c r="A169" t="s">
        <v>167</v>
      </c>
      <c r="Q169" s="10" t="s">
        <v>671</v>
      </c>
    </row>
    <row r="170" spans="1:26" x14ac:dyDescent="0.25">
      <c r="A170" t="s">
        <v>168</v>
      </c>
      <c r="Q170" s="10" t="s">
        <v>671</v>
      </c>
    </row>
    <row r="171" spans="1:26" x14ac:dyDescent="0.25">
      <c r="A171" t="s">
        <v>169</v>
      </c>
      <c r="Q171" s="10" t="s">
        <v>671</v>
      </c>
    </row>
    <row r="172" spans="1:26" x14ac:dyDescent="0.25">
      <c r="A172" t="s">
        <v>170</v>
      </c>
      <c r="Q172" s="10" t="s">
        <v>671</v>
      </c>
    </row>
    <row r="173" spans="1:26" x14ac:dyDescent="0.25">
      <c r="Q173" s="10"/>
    </row>
    <row r="174" spans="1:26" x14ac:dyDescent="0.25">
      <c r="Q174" s="10"/>
    </row>
  </sheetData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74"/>
  <sheetViews>
    <sheetView workbookViewId="0">
      <selection sqref="A1:P172"/>
    </sheetView>
  </sheetViews>
  <sheetFormatPr defaultRowHeight="15" x14ac:dyDescent="0.25"/>
  <cols>
    <col min="1" max="1" width="7.140625" customWidth="1"/>
    <col min="3" max="3" width="4.85546875" customWidth="1"/>
    <col min="4" max="4" width="10.140625" customWidth="1"/>
    <col min="5" max="5" width="7.28515625" customWidth="1"/>
    <col min="6" max="6" width="6.7109375" customWidth="1"/>
    <col min="7" max="7" width="6.42578125" customWidth="1"/>
    <col min="8" max="8" width="11.7109375" customWidth="1"/>
    <col min="9" max="9" width="4.85546875" customWidth="1"/>
    <col min="11" max="11" width="4.85546875" customWidth="1"/>
    <col min="13" max="13" width="5.85546875" customWidth="1"/>
    <col min="16" max="16" width="25.7109375" customWidth="1"/>
    <col min="17" max="17" width="4.140625" customWidth="1"/>
    <col min="18" max="18" width="3.5703125" customWidth="1"/>
    <col min="19" max="19" width="8.7109375" customWidth="1"/>
    <col min="21" max="21" width="27" customWidth="1"/>
  </cols>
  <sheetData>
    <row r="1" spans="1:17" x14ac:dyDescent="0.25">
      <c r="Q1" s="10" t="s">
        <v>671</v>
      </c>
    </row>
    <row r="2" spans="1:17" x14ac:dyDescent="0.25">
      <c r="A2" s="26" t="s">
        <v>0</v>
      </c>
      <c r="B2" s="2" t="s">
        <v>679</v>
      </c>
      <c r="C2" s="2"/>
      <c r="Q2" s="10" t="s">
        <v>671</v>
      </c>
    </row>
    <row r="3" spans="1:17" x14ac:dyDescent="0.25">
      <c r="A3" t="s">
        <v>1</v>
      </c>
      <c r="B3" t="s">
        <v>673</v>
      </c>
      <c r="Q3" s="10" t="s">
        <v>671</v>
      </c>
    </row>
    <row r="4" spans="1:17" x14ac:dyDescent="0.25">
      <c r="A4" t="s">
        <v>2</v>
      </c>
      <c r="B4" t="s">
        <v>674</v>
      </c>
      <c r="Q4" s="10" t="s">
        <v>671</v>
      </c>
    </row>
    <row r="5" spans="1:17" x14ac:dyDescent="0.25">
      <c r="A5" t="s">
        <v>3</v>
      </c>
      <c r="B5" t="s">
        <v>675</v>
      </c>
      <c r="Q5" s="10" t="s">
        <v>671</v>
      </c>
    </row>
    <row r="6" spans="1:17" x14ac:dyDescent="0.25">
      <c r="A6" t="s">
        <v>4</v>
      </c>
      <c r="B6" t="s">
        <v>549</v>
      </c>
      <c r="C6" t="s">
        <v>589</v>
      </c>
      <c r="D6">
        <v>9052</v>
      </c>
      <c r="E6" s="2" t="s">
        <v>687</v>
      </c>
      <c r="Q6" s="10" t="s">
        <v>671</v>
      </c>
    </row>
    <row r="7" spans="1:17" x14ac:dyDescent="0.25">
      <c r="A7" t="s">
        <v>5</v>
      </c>
      <c r="B7" t="s">
        <v>676</v>
      </c>
      <c r="Q7" s="10" t="s">
        <v>671</v>
      </c>
    </row>
    <row r="8" spans="1:17" x14ac:dyDescent="0.25">
      <c r="A8" t="s">
        <v>6</v>
      </c>
      <c r="B8" t="s">
        <v>672</v>
      </c>
      <c r="Q8" s="10" t="s">
        <v>671</v>
      </c>
    </row>
    <row r="9" spans="1:17" x14ac:dyDescent="0.25">
      <c r="A9" t="s">
        <v>7</v>
      </c>
      <c r="B9" t="s">
        <v>580</v>
      </c>
      <c r="C9" t="s">
        <v>531</v>
      </c>
      <c r="D9">
        <v>100</v>
      </c>
      <c r="E9" t="s">
        <v>639</v>
      </c>
      <c r="Q9" s="10" t="s">
        <v>671</v>
      </c>
    </row>
    <row r="10" spans="1:17" x14ac:dyDescent="0.25">
      <c r="A10" t="s">
        <v>8</v>
      </c>
      <c r="B10" t="s">
        <v>700</v>
      </c>
      <c r="C10" t="s">
        <v>531</v>
      </c>
      <c r="D10">
        <v>101</v>
      </c>
      <c r="E10" t="s">
        <v>711</v>
      </c>
      <c r="Q10" s="10" t="s">
        <v>671</v>
      </c>
    </row>
    <row r="11" spans="1:17" x14ac:dyDescent="0.25">
      <c r="A11" t="s">
        <v>9</v>
      </c>
      <c r="B11" t="s">
        <v>702</v>
      </c>
      <c r="C11" t="s">
        <v>531</v>
      </c>
      <c r="D11">
        <v>102</v>
      </c>
      <c r="E11" t="s">
        <v>701</v>
      </c>
      <c r="Q11" s="10" t="s">
        <v>671</v>
      </c>
    </row>
    <row r="12" spans="1:17" x14ac:dyDescent="0.25">
      <c r="A12" t="s">
        <v>10</v>
      </c>
      <c r="B12" t="s">
        <v>705</v>
      </c>
      <c r="C12" t="s">
        <v>531</v>
      </c>
      <c r="D12">
        <v>103</v>
      </c>
      <c r="E12" t="s">
        <v>703</v>
      </c>
      <c r="Q12" s="10" t="s">
        <v>671</v>
      </c>
    </row>
    <row r="13" spans="1:17" x14ac:dyDescent="0.25">
      <c r="A13" t="s">
        <v>11</v>
      </c>
      <c r="B13" t="s">
        <v>537</v>
      </c>
      <c r="C13" t="s">
        <v>531</v>
      </c>
      <c r="D13">
        <v>110</v>
      </c>
      <c r="E13" t="s">
        <v>616</v>
      </c>
      <c r="Q13" s="10" t="s">
        <v>671</v>
      </c>
    </row>
    <row r="14" spans="1:17" x14ac:dyDescent="0.25">
      <c r="A14" t="s">
        <v>12</v>
      </c>
      <c r="B14" t="s">
        <v>538</v>
      </c>
      <c r="C14" t="s">
        <v>531</v>
      </c>
      <c r="D14">
        <v>210</v>
      </c>
      <c r="E14" t="s">
        <v>617</v>
      </c>
      <c r="Q14" s="10" t="s">
        <v>671</v>
      </c>
    </row>
    <row r="15" spans="1:17" x14ac:dyDescent="0.25">
      <c r="A15" t="s">
        <v>13</v>
      </c>
      <c r="B15" t="s">
        <v>539</v>
      </c>
      <c r="C15" t="s">
        <v>531</v>
      </c>
      <c r="D15">
        <v>310</v>
      </c>
      <c r="E15" t="s">
        <v>698</v>
      </c>
      <c r="Q15" s="10" t="s">
        <v>671</v>
      </c>
    </row>
    <row r="16" spans="1:17" x14ac:dyDescent="0.25">
      <c r="A16" t="s">
        <v>14</v>
      </c>
      <c r="B16" t="s">
        <v>550</v>
      </c>
      <c r="C16" t="s">
        <v>531</v>
      </c>
      <c r="D16">
        <v>410</v>
      </c>
      <c r="E16" t="s">
        <v>618</v>
      </c>
      <c r="Q16" s="10" t="s">
        <v>671</v>
      </c>
    </row>
    <row r="17" spans="1:19" x14ac:dyDescent="0.25">
      <c r="A17" t="s">
        <v>15</v>
      </c>
      <c r="B17" t="s">
        <v>551</v>
      </c>
      <c r="C17" t="s">
        <v>531</v>
      </c>
      <c r="D17">
        <v>510</v>
      </c>
      <c r="E17" t="s">
        <v>670</v>
      </c>
      <c r="Q17" s="10" t="s">
        <v>671</v>
      </c>
    </row>
    <row r="18" spans="1:19" x14ac:dyDescent="0.25">
      <c r="A18" t="s">
        <v>16</v>
      </c>
      <c r="B18" t="s">
        <v>561</v>
      </c>
      <c r="C18" t="s">
        <v>531</v>
      </c>
      <c r="D18">
        <v>610</v>
      </c>
      <c r="E18" t="s">
        <v>619</v>
      </c>
      <c r="Q18" s="10" t="s">
        <v>671</v>
      </c>
    </row>
    <row r="19" spans="1:19" x14ac:dyDescent="0.25">
      <c r="A19" t="s">
        <v>17</v>
      </c>
      <c r="B19" t="s">
        <v>562</v>
      </c>
      <c r="C19" t="s">
        <v>531</v>
      </c>
      <c r="D19">
        <v>710</v>
      </c>
      <c r="E19" t="s">
        <v>620</v>
      </c>
      <c r="Q19" s="10" t="s">
        <v>671</v>
      </c>
    </row>
    <row r="20" spans="1:19" x14ac:dyDescent="0.25">
      <c r="A20" t="s">
        <v>18</v>
      </c>
      <c r="B20" t="s">
        <v>692</v>
      </c>
      <c r="C20" t="s">
        <v>583</v>
      </c>
      <c r="D20" t="s">
        <v>708</v>
      </c>
      <c r="F20" t="s">
        <v>693</v>
      </c>
      <c r="Q20" s="10" t="s">
        <v>671</v>
      </c>
    </row>
    <row r="21" spans="1:19" x14ac:dyDescent="0.25">
      <c r="A21" t="s">
        <v>19</v>
      </c>
      <c r="B21" t="s">
        <v>553</v>
      </c>
      <c r="C21" t="s">
        <v>584</v>
      </c>
      <c r="F21" t="s">
        <v>613</v>
      </c>
      <c r="Q21" s="10" t="s">
        <v>671</v>
      </c>
      <c r="S21" t="s">
        <v>652</v>
      </c>
    </row>
    <row r="22" spans="1:19" x14ac:dyDescent="0.25">
      <c r="A22" t="s">
        <v>20</v>
      </c>
      <c r="B22" t="s">
        <v>552</v>
      </c>
      <c r="F22" t="s">
        <v>614</v>
      </c>
      <c r="Q22" s="10" t="s">
        <v>671</v>
      </c>
      <c r="S22" t="s">
        <v>654</v>
      </c>
    </row>
    <row r="23" spans="1:19" x14ac:dyDescent="0.25">
      <c r="A23" t="s">
        <v>21</v>
      </c>
      <c r="B23" t="s">
        <v>577</v>
      </c>
      <c r="C23" t="s">
        <v>536</v>
      </c>
      <c r="D23" t="s">
        <v>709</v>
      </c>
      <c r="E23" t="s">
        <v>578</v>
      </c>
      <c r="F23">
        <v>5</v>
      </c>
      <c r="G23" t="s">
        <v>615</v>
      </c>
      <c r="Q23" s="10" t="s">
        <v>671</v>
      </c>
      <c r="S23" t="s">
        <v>653</v>
      </c>
    </row>
    <row r="24" spans="1:19" x14ac:dyDescent="0.25">
      <c r="A24" t="s">
        <v>22</v>
      </c>
      <c r="B24" t="s">
        <v>554</v>
      </c>
      <c r="C24" t="s">
        <v>578</v>
      </c>
      <c r="D24">
        <v>5</v>
      </c>
      <c r="E24" t="s">
        <v>621</v>
      </c>
      <c r="Q24" s="10" t="s">
        <v>671</v>
      </c>
      <c r="S24" t="s">
        <v>656</v>
      </c>
    </row>
    <row r="25" spans="1:19" x14ac:dyDescent="0.25">
      <c r="A25" t="s">
        <v>23</v>
      </c>
      <c r="B25" t="s">
        <v>549</v>
      </c>
      <c r="C25" t="s">
        <v>587</v>
      </c>
      <c r="D25">
        <v>9051</v>
      </c>
      <c r="E25" t="s">
        <v>547</v>
      </c>
      <c r="F25" t="s">
        <v>694</v>
      </c>
      <c r="G25" s="2" t="s">
        <v>623</v>
      </c>
      <c r="Q25" s="10" t="s">
        <v>671</v>
      </c>
      <c r="S25" t="s">
        <v>655</v>
      </c>
    </row>
    <row r="26" spans="1:19" x14ac:dyDescent="0.25">
      <c r="A26" t="s">
        <v>24</v>
      </c>
      <c r="B26" t="s">
        <v>554</v>
      </c>
      <c r="C26" t="s">
        <v>578</v>
      </c>
      <c r="D26">
        <v>5</v>
      </c>
      <c r="E26" t="s">
        <v>621</v>
      </c>
      <c r="Q26" s="10" t="s">
        <v>671</v>
      </c>
      <c r="S26" t="s">
        <v>657</v>
      </c>
    </row>
    <row r="27" spans="1:19" x14ac:dyDescent="0.25">
      <c r="A27" t="s">
        <v>25</v>
      </c>
      <c r="B27" t="s">
        <v>577</v>
      </c>
      <c r="C27" t="s">
        <v>536</v>
      </c>
      <c r="D27" t="s">
        <v>709</v>
      </c>
      <c r="E27" t="s">
        <v>578</v>
      </c>
      <c r="F27">
        <v>5</v>
      </c>
      <c r="G27" t="s">
        <v>624</v>
      </c>
      <c r="Q27" s="10" t="s">
        <v>671</v>
      </c>
      <c r="S27" t="s">
        <v>658</v>
      </c>
    </row>
    <row r="28" spans="1:19" x14ac:dyDescent="0.25">
      <c r="A28" s="26" t="s">
        <v>26</v>
      </c>
      <c r="B28" t="s">
        <v>577</v>
      </c>
      <c r="C28" t="s">
        <v>505</v>
      </c>
      <c r="D28">
        <v>0</v>
      </c>
      <c r="E28" t="s">
        <v>506</v>
      </c>
      <c r="F28">
        <v>1</v>
      </c>
      <c r="G28" t="s">
        <v>578</v>
      </c>
      <c r="H28">
        <v>15</v>
      </c>
      <c r="I28" t="s">
        <v>625</v>
      </c>
      <c r="Q28" s="10" t="s">
        <v>671</v>
      </c>
    </row>
    <row r="29" spans="1:19" x14ac:dyDescent="0.25">
      <c r="A29" t="s">
        <v>27</v>
      </c>
      <c r="B29" t="s">
        <v>690</v>
      </c>
      <c r="C29" t="s">
        <v>691</v>
      </c>
      <c r="Q29" s="10" t="s">
        <v>671</v>
      </c>
    </row>
    <row r="30" spans="1:19" x14ac:dyDescent="0.25">
      <c r="A30" t="s">
        <v>28</v>
      </c>
      <c r="B30" t="s">
        <v>688</v>
      </c>
      <c r="C30" s="5" t="s">
        <v>626</v>
      </c>
      <c r="Q30" s="10" t="s">
        <v>671</v>
      </c>
    </row>
    <row r="31" spans="1:19" x14ac:dyDescent="0.25">
      <c r="A31" s="26" t="s">
        <v>579</v>
      </c>
      <c r="B31" s="2" t="s">
        <v>706</v>
      </c>
      <c r="Q31" s="10" t="s">
        <v>671</v>
      </c>
    </row>
    <row r="32" spans="1:19" x14ac:dyDescent="0.25">
      <c r="A32" t="s">
        <v>30</v>
      </c>
      <c r="B32" t="s">
        <v>537</v>
      </c>
      <c r="C32" t="s">
        <v>531</v>
      </c>
      <c r="D32" t="s">
        <v>680</v>
      </c>
      <c r="F32" t="s">
        <v>627</v>
      </c>
      <c r="Q32" s="10" t="s">
        <v>671</v>
      </c>
      <c r="S32" t="s">
        <v>576</v>
      </c>
    </row>
    <row r="33" spans="1:23" x14ac:dyDescent="0.25">
      <c r="A33" t="s">
        <v>31</v>
      </c>
      <c r="B33" t="s">
        <v>538</v>
      </c>
      <c r="C33" t="s">
        <v>531</v>
      </c>
      <c r="D33" t="s">
        <v>681</v>
      </c>
      <c r="F33" t="s">
        <v>628</v>
      </c>
      <c r="Q33" s="10" t="s">
        <v>671</v>
      </c>
      <c r="S33" t="s">
        <v>572</v>
      </c>
    </row>
    <row r="34" spans="1:23" x14ac:dyDescent="0.25">
      <c r="A34" t="s">
        <v>32</v>
      </c>
      <c r="B34" t="s">
        <v>539</v>
      </c>
      <c r="C34" t="s">
        <v>531</v>
      </c>
      <c r="D34" t="s">
        <v>682</v>
      </c>
      <c r="F34" t="s">
        <v>629</v>
      </c>
      <c r="Q34" s="10" t="s">
        <v>671</v>
      </c>
      <c r="S34" t="s">
        <v>573</v>
      </c>
    </row>
    <row r="35" spans="1:23" x14ac:dyDescent="0.25">
      <c r="A35" t="s">
        <v>33</v>
      </c>
      <c r="B35" t="s">
        <v>550</v>
      </c>
      <c r="C35" t="s">
        <v>531</v>
      </c>
      <c r="D35" t="s">
        <v>683</v>
      </c>
      <c r="F35" t="s">
        <v>630</v>
      </c>
      <c r="Q35" s="10" t="s">
        <v>671</v>
      </c>
      <c r="S35" t="s">
        <v>574</v>
      </c>
    </row>
    <row r="36" spans="1:23" x14ac:dyDescent="0.25">
      <c r="A36" t="s">
        <v>34</v>
      </c>
      <c r="B36" t="s">
        <v>551</v>
      </c>
      <c r="C36" t="s">
        <v>531</v>
      </c>
      <c r="D36" t="s">
        <v>684</v>
      </c>
      <c r="F36" t="s">
        <v>631</v>
      </c>
      <c r="Q36" s="10" t="s">
        <v>671</v>
      </c>
      <c r="S36" t="s">
        <v>575</v>
      </c>
    </row>
    <row r="37" spans="1:23" x14ac:dyDescent="0.25">
      <c r="A37" t="s">
        <v>35</v>
      </c>
      <c r="B37" t="s">
        <v>561</v>
      </c>
      <c r="C37" t="s">
        <v>531</v>
      </c>
      <c r="D37" t="s">
        <v>685</v>
      </c>
      <c r="F37" t="s">
        <v>632</v>
      </c>
      <c r="Q37" s="10" t="s">
        <v>671</v>
      </c>
      <c r="S37" t="s">
        <v>570</v>
      </c>
    </row>
    <row r="38" spans="1:23" x14ac:dyDescent="0.25">
      <c r="A38" t="s">
        <v>36</v>
      </c>
      <c r="B38" t="s">
        <v>562</v>
      </c>
      <c r="C38" t="s">
        <v>531</v>
      </c>
      <c r="D38" t="s">
        <v>686</v>
      </c>
      <c r="F38" t="s">
        <v>633</v>
      </c>
      <c r="Q38" s="10" t="s">
        <v>671</v>
      </c>
      <c r="S38" t="s">
        <v>571</v>
      </c>
    </row>
    <row r="39" spans="1:23" x14ac:dyDescent="0.25">
      <c r="A39" t="s">
        <v>37</v>
      </c>
      <c r="B39" t="s">
        <v>622</v>
      </c>
      <c r="Q39" s="10" t="s">
        <v>671</v>
      </c>
    </row>
    <row r="40" spans="1:23" x14ac:dyDescent="0.25">
      <c r="A40" t="s">
        <v>38</v>
      </c>
      <c r="B40" t="s">
        <v>577</v>
      </c>
      <c r="C40" t="s">
        <v>536</v>
      </c>
      <c r="D40" t="s">
        <v>709</v>
      </c>
      <c r="E40" t="s">
        <v>578</v>
      </c>
      <c r="F40" s="32">
        <v>5</v>
      </c>
      <c r="G40" t="s">
        <v>615</v>
      </c>
    </row>
    <row r="41" spans="1:23" x14ac:dyDescent="0.25">
      <c r="A41" t="s">
        <v>39</v>
      </c>
      <c r="B41" t="s">
        <v>577</v>
      </c>
      <c r="C41" t="s">
        <v>505</v>
      </c>
      <c r="D41" t="s">
        <v>540</v>
      </c>
      <c r="E41" t="s">
        <v>506</v>
      </c>
      <c r="F41" t="s">
        <v>541</v>
      </c>
      <c r="G41" t="s">
        <v>578</v>
      </c>
      <c r="H41" s="32">
        <v>10</v>
      </c>
      <c r="I41" t="s">
        <v>583</v>
      </c>
      <c r="J41" t="s">
        <v>708</v>
      </c>
      <c r="K41" t="s">
        <v>634</v>
      </c>
    </row>
    <row r="42" spans="1:23" x14ac:dyDescent="0.25">
      <c r="A42" t="s">
        <v>40</v>
      </c>
      <c r="B42" t="s">
        <v>577</v>
      </c>
      <c r="C42" t="s">
        <v>536</v>
      </c>
      <c r="D42" t="s">
        <v>713</v>
      </c>
      <c r="E42" t="s">
        <v>578</v>
      </c>
      <c r="F42" s="32">
        <v>5</v>
      </c>
      <c r="I42" t="s">
        <v>636</v>
      </c>
    </row>
    <row r="43" spans="1:23" x14ac:dyDescent="0.25">
      <c r="A43" t="s">
        <v>41</v>
      </c>
      <c r="B43" t="s">
        <v>584</v>
      </c>
      <c r="C43" t="s">
        <v>578</v>
      </c>
      <c r="D43" t="s">
        <v>585</v>
      </c>
      <c r="F43" t="s">
        <v>635</v>
      </c>
    </row>
    <row r="44" spans="1:23" x14ac:dyDescent="0.25">
      <c r="A44" t="s">
        <v>42</v>
      </c>
      <c r="B44" t="s">
        <v>582</v>
      </c>
      <c r="C44" t="s">
        <v>587</v>
      </c>
      <c r="D44" s="32">
        <v>1.5</v>
      </c>
      <c r="F44" t="s">
        <v>689</v>
      </c>
    </row>
    <row r="45" spans="1:23" x14ac:dyDescent="0.25">
      <c r="A45" t="s">
        <v>43</v>
      </c>
      <c r="B45" t="s">
        <v>535</v>
      </c>
      <c r="C45" t="s">
        <v>505</v>
      </c>
      <c r="D45" t="s">
        <v>540</v>
      </c>
      <c r="E45" t="s">
        <v>506</v>
      </c>
      <c r="F45" t="s">
        <v>541</v>
      </c>
      <c r="G45" t="s">
        <v>536</v>
      </c>
      <c r="H45" t="s">
        <v>542</v>
      </c>
      <c r="I45" t="s">
        <v>543</v>
      </c>
      <c r="J45" t="s">
        <v>544</v>
      </c>
      <c r="K45" t="s">
        <v>545</v>
      </c>
      <c r="L45" t="s">
        <v>546</v>
      </c>
      <c r="M45" t="s">
        <v>547</v>
      </c>
      <c r="N45" t="s">
        <v>588</v>
      </c>
      <c r="O45" t="s">
        <v>697</v>
      </c>
    </row>
    <row r="46" spans="1:23" x14ac:dyDescent="0.25">
      <c r="A46" t="s">
        <v>44</v>
      </c>
      <c r="B46" t="s">
        <v>730</v>
      </c>
      <c r="C46" t="s">
        <v>505</v>
      </c>
      <c r="D46" t="s">
        <v>540</v>
      </c>
      <c r="E46" t="s">
        <v>506</v>
      </c>
      <c r="F46" t="s">
        <v>541</v>
      </c>
      <c r="G46" t="s">
        <v>536</v>
      </c>
      <c r="H46" t="s">
        <v>710</v>
      </c>
      <c r="I46" t="s">
        <v>543</v>
      </c>
      <c r="J46" t="s">
        <v>544</v>
      </c>
      <c r="N46" t="s">
        <v>731</v>
      </c>
      <c r="S46" s="30" t="s">
        <v>677</v>
      </c>
      <c r="V46" s="27" t="str">
        <f>+V148</f>
        <v>UTR-21</v>
      </c>
      <c r="W46" t="s">
        <v>678</v>
      </c>
    </row>
    <row r="47" spans="1:23" x14ac:dyDescent="0.25">
      <c r="A47" s="26" t="s">
        <v>45</v>
      </c>
      <c r="B47" t="s">
        <v>577</v>
      </c>
      <c r="C47" t="s">
        <v>536</v>
      </c>
      <c r="D47" t="s">
        <v>709</v>
      </c>
      <c r="E47" t="s">
        <v>578</v>
      </c>
      <c r="F47">
        <v>5</v>
      </c>
      <c r="H47" t="s">
        <v>637</v>
      </c>
      <c r="S47" s="13" t="s">
        <v>528</v>
      </c>
      <c r="T47" s="10" t="s">
        <v>581</v>
      </c>
      <c r="U47" s="25" t="s">
        <v>531</v>
      </c>
      <c r="V47" s="31">
        <f>+V144</f>
        <v>12</v>
      </c>
      <c r="W47" s="25" t="str">
        <f>+W144</f>
        <v>(Total # of holes described below)</v>
      </c>
    </row>
    <row r="48" spans="1:23" x14ac:dyDescent="0.25">
      <c r="A48" t="s">
        <v>46</v>
      </c>
      <c r="B48" s="5" t="s">
        <v>548</v>
      </c>
      <c r="C48" s="5"/>
      <c r="D48" s="5"/>
      <c r="E48" s="5"/>
      <c r="F48" s="5" t="s">
        <v>638</v>
      </c>
      <c r="S48" s="13" t="s">
        <v>528</v>
      </c>
      <c r="T48" s="10" t="s">
        <v>695</v>
      </c>
      <c r="U48" s="25" t="s">
        <v>531</v>
      </c>
      <c r="V48" s="31">
        <v>0</v>
      </c>
      <c r="W48" s="25" t="str">
        <f>+W145</f>
        <v>(Extra addon, non-peck drill depth)</v>
      </c>
    </row>
    <row r="49" spans="1:23" x14ac:dyDescent="0.25">
      <c r="A49" t="s">
        <v>47</v>
      </c>
      <c r="S49" s="13" t="s">
        <v>528</v>
      </c>
      <c r="T49" s="10" t="s">
        <v>696</v>
      </c>
      <c r="U49" s="25" t="s">
        <v>531</v>
      </c>
      <c r="V49" s="31">
        <f>+V146</f>
        <v>2</v>
      </c>
      <c r="W49" s="25" t="str">
        <f>+W146</f>
        <v>(Z UP traversed over fixtures)</v>
      </c>
    </row>
    <row r="50" spans="1:23" x14ac:dyDescent="0.25">
      <c r="A50" t="s">
        <v>48</v>
      </c>
      <c r="B50" t="s">
        <v>622</v>
      </c>
      <c r="S50" s="13" t="s">
        <v>528</v>
      </c>
      <c r="T50" s="10" t="s">
        <v>704</v>
      </c>
      <c r="U50" s="25" t="s">
        <v>531</v>
      </c>
      <c r="V50" s="31">
        <f>+V147</f>
        <v>800</v>
      </c>
      <c r="W50" s="25" t="str">
        <f>+W147</f>
        <v>( Spindle Speed, drilling)</v>
      </c>
    </row>
    <row r="51" spans="1:23" x14ac:dyDescent="0.25">
      <c r="A51" s="26" t="s">
        <v>586</v>
      </c>
      <c r="B51" s="28" t="str">
        <f>+S46</f>
        <v>(Subroutine:</v>
      </c>
      <c r="C51" s="29"/>
      <c r="D51" s="29" t="str">
        <f>+V46</f>
        <v>UTR-21</v>
      </c>
      <c r="F51" s="29" t="str">
        <f>+W46</f>
        <v>hole data follows: )</v>
      </c>
      <c r="G51" s="25"/>
      <c r="H51" s="25"/>
    </row>
    <row r="52" spans="1:23" x14ac:dyDescent="0.25">
      <c r="A52" t="s">
        <v>50</v>
      </c>
      <c r="B52" s="29" t="str">
        <f>+S47</f>
        <v>#1</v>
      </c>
      <c r="C52" s="29" t="str">
        <f>+T47</f>
        <v>00</v>
      </c>
      <c r="D52" s="29" t="str">
        <f>+U47</f>
        <v>=</v>
      </c>
      <c r="E52" s="29">
        <f>+V47</f>
        <v>12</v>
      </c>
      <c r="F52" s="29" t="str">
        <f>+W47</f>
        <v>(Total # of holes described below)</v>
      </c>
      <c r="Q52">
        <v>0</v>
      </c>
    </row>
    <row r="53" spans="1:23" x14ac:dyDescent="0.25">
      <c r="A53" t="s">
        <v>51</v>
      </c>
      <c r="B53" s="29" t="str">
        <f t="shared" ref="B53:F55" si="0">+S48</f>
        <v>#1</v>
      </c>
      <c r="C53" s="29" t="str">
        <f t="shared" si="0"/>
        <v>01</v>
      </c>
      <c r="D53" s="29" t="str">
        <f t="shared" si="0"/>
        <v>=</v>
      </c>
      <c r="E53" s="29">
        <f t="shared" si="0"/>
        <v>0</v>
      </c>
      <c r="F53" s="29" t="str">
        <f t="shared" si="0"/>
        <v>(Extra addon, non-peck drill depth)</v>
      </c>
      <c r="Q53">
        <f>1+Q52</f>
        <v>1</v>
      </c>
      <c r="R53" t="s">
        <v>503</v>
      </c>
      <c r="S53" s="13" t="s">
        <v>528</v>
      </c>
      <c r="T53" s="25">
        <v>11</v>
      </c>
      <c r="U53" s="25" t="s">
        <v>531</v>
      </c>
      <c r="V53" s="25">
        <f>+U150</f>
        <v>0</v>
      </c>
      <c r="W53" s="14" t="s">
        <v>640</v>
      </c>
    </row>
    <row r="54" spans="1:23" x14ac:dyDescent="0.25">
      <c r="A54" t="s">
        <v>52</v>
      </c>
      <c r="B54" s="29" t="str">
        <f t="shared" si="0"/>
        <v>#1</v>
      </c>
      <c r="C54" s="29" t="str">
        <f t="shared" si="0"/>
        <v>02</v>
      </c>
      <c r="D54" s="29" t="str">
        <f t="shared" si="0"/>
        <v>=</v>
      </c>
      <c r="E54" s="29">
        <f t="shared" si="0"/>
        <v>2</v>
      </c>
      <c r="F54" s="29" t="str">
        <f t="shared" si="0"/>
        <v>(Z UP traversed over fixtures)</v>
      </c>
      <c r="Q54">
        <f t="shared" ref="Q54:Q117" si="1">1+Q53</f>
        <v>2</v>
      </c>
      <c r="R54" t="s">
        <v>504</v>
      </c>
      <c r="S54" s="13" t="s">
        <v>529</v>
      </c>
      <c r="T54" s="25">
        <v>11</v>
      </c>
      <c r="U54" s="25" t="s">
        <v>531</v>
      </c>
      <c r="V54" s="25">
        <f>+V150</f>
        <v>-2.1469999999999998</v>
      </c>
      <c r="W54" s="14" t="s">
        <v>641</v>
      </c>
    </row>
    <row r="55" spans="1:23" x14ac:dyDescent="0.25">
      <c r="A55" t="s">
        <v>53</v>
      </c>
      <c r="B55" s="29" t="str">
        <f t="shared" si="0"/>
        <v>#1</v>
      </c>
      <c r="C55" s="29" t="str">
        <f t="shared" si="0"/>
        <v>03</v>
      </c>
      <c r="D55" s="29" t="str">
        <f t="shared" si="0"/>
        <v>=</v>
      </c>
      <c r="E55" s="29">
        <f t="shared" si="0"/>
        <v>800</v>
      </c>
      <c r="F55" s="29" t="str">
        <f t="shared" si="0"/>
        <v>( Spindle Speed, drilling)</v>
      </c>
      <c r="Q55">
        <f t="shared" si="1"/>
        <v>3</v>
      </c>
      <c r="R55" t="s">
        <v>532</v>
      </c>
      <c r="S55" s="13" t="s">
        <v>530</v>
      </c>
      <c r="T55" s="25">
        <v>11</v>
      </c>
      <c r="U55" s="25" t="s">
        <v>531</v>
      </c>
      <c r="V55" s="25">
        <f t="shared" ref="V55:W59" si="2">+V139</f>
        <v>-0.2</v>
      </c>
      <c r="W55" s="14" t="str">
        <f t="shared" si="2"/>
        <v>(Z-hole peck drill depth)</v>
      </c>
    </row>
    <row r="56" spans="1:23" x14ac:dyDescent="0.25">
      <c r="A56" t="s">
        <v>54</v>
      </c>
      <c r="B56" s="29" t="str">
        <f t="shared" ref="B56:F87" si="3">+S53</f>
        <v>#1</v>
      </c>
      <c r="C56" s="29">
        <f t="shared" si="3"/>
        <v>11</v>
      </c>
      <c r="D56" s="29" t="str">
        <f t="shared" si="3"/>
        <v>=</v>
      </c>
      <c r="E56" s="29">
        <f t="shared" si="3"/>
        <v>0</v>
      </c>
      <c r="F56" s="29" t="str">
        <f t="shared" si="3"/>
        <v>(x-center ref hole, 30in)</v>
      </c>
      <c r="Q56">
        <f t="shared" si="1"/>
        <v>4</v>
      </c>
      <c r="S56" s="13" t="s">
        <v>557</v>
      </c>
      <c r="T56" s="25">
        <v>11</v>
      </c>
      <c r="U56" s="25" t="s">
        <v>531</v>
      </c>
      <c r="V56" s="25">
        <f t="shared" si="2"/>
        <v>0.05</v>
      </c>
      <c r="W56" s="14" t="str">
        <f t="shared" si="2"/>
        <v>(R withdraw position= initial and final position)</v>
      </c>
    </row>
    <row r="57" spans="1:23" x14ac:dyDescent="0.25">
      <c r="A57" t="s">
        <v>55</v>
      </c>
      <c r="B57" s="29" t="str">
        <f t="shared" si="3"/>
        <v>#2</v>
      </c>
      <c r="C57" s="29">
        <f t="shared" si="3"/>
        <v>11</v>
      </c>
      <c r="D57" s="29" t="str">
        <f t="shared" si="3"/>
        <v>=</v>
      </c>
      <c r="E57" s="29">
        <f t="shared" si="3"/>
        <v>-2.1469999999999998</v>
      </c>
      <c r="F57" s="29" t="str">
        <f t="shared" si="3"/>
        <v>(y-center ref hole, 30in)</v>
      </c>
      <c r="Q57">
        <f t="shared" si="1"/>
        <v>5</v>
      </c>
      <c r="S57" s="13" t="s">
        <v>558</v>
      </c>
      <c r="T57" s="25">
        <v>11</v>
      </c>
      <c r="U57" s="25" t="s">
        <v>531</v>
      </c>
      <c r="V57" s="25">
        <f t="shared" si="2"/>
        <v>1</v>
      </c>
      <c r="W57" s="14" t="str">
        <f t="shared" si="2"/>
        <v>(L # repeats)</v>
      </c>
    </row>
    <row r="58" spans="1:23" x14ac:dyDescent="0.25">
      <c r="A58" t="s">
        <v>56</v>
      </c>
      <c r="B58" s="29" t="str">
        <f t="shared" si="3"/>
        <v>#3</v>
      </c>
      <c r="C58" s="29">
        <f t="shared" si="3"/>
        <v>11</v>
      </c>
      <c r="D58" s="29" t="str">
        <f t="shared" si="3"/>
        <v>=</v>
      </c>
      <c r="E58" s="29">
        <f t="shared" si="3"/>
        <v>-0.2</v>
      </c>
      <c r="F58" s="29" t="str">
        <f t="shared" si="3"/>
        <v>(Z-hole peck drill depth)</v>
      </c>
      <c r="Q58">
        <f t="shared" si="1"/>
        <v>6</v>
      </c>
      <c r="S58" s="13" t="s">
        <v>559</v>
      </c>
      <c r="T58" s="25">
        <v>11</v>
      </c>
      <c r="U58" s="25" t="s">
        <v>531</v>
      </c>
      <c r="V58" s="25">
        <f t="shared" si="2"/>
        <v>0.04</v>
      </c>
      <c r="W58" s="14" t="str">
        <f t="shared" si="2"/>
        <v>(Q peck increment. # pecks = z/Q)</v>
      </c>
    </row>
    <row r="59" spans="1:23" x14ac:dyDescent="0.25">
      <c r="A59" t="s">
        <v>57</v>
      </c>
      <c r="B59" s="29" t="str">
        <f t="shared" si="3"/>
        <v>#4</v>
      </c>
      <c r="C59" s="29">
        <f t="shared" si="3"/>
        <v>11</v>
      </c>
      <c r="D59" s="29" t="str">
        <f t="shared" si="3"/>
        <v>=</v>
      </c>
      <c r="E59" s="29">
        <f t="shared" si="3"/>
        <v>0.05</v>
      </c>
      <c r="F59" s="29" t="str">
        <f t="shared" si="3"/>
        <v>(R withdraw position= initial and final position)</v>
      </c>
      <c r="Q59">
        <f t="shared" si="1"/>
        <v>7</v>
      </c>
      <c r="S59" s="13" t="s">
        <v>560</v>
      </c>
      <c r="T59" s="25">
        <v>11</v>
      </c>
      <c r="U59" s="25" t="s">
        <v>531</v>
      </c>
      <c r="V59" s="25">
        <f t="shared" si="2"/>
        <v>1</v>
      </c>
      <c r="W59" s="14" t="str">
        <f t="shared" si="2"/>
        <v>(F peck feed rate= returned default feed rate)</v>
      </c>
    </row>
    <row r="60" spans="1:23" x14ac:dyDescent="0.25">
      <c r="A60" t="s">
        <v>58</v>
      </c>
      <c r="B60" s="29" t="str">
        <f t="shared" si="3"/>
        <v>#5</v>
      </c>
      <c r="C60" s="29">
        <f t="shared" si="3"/>
        <v>11</v>
      </c>
      <c r="D60" s="29" t="str">
        <f t="shared" si="3"/>
        <v>=</v>
      </c>
      <c r="E60" s="29">
        <f t="shared" si="3"/>
        <v>1</v>
      </c>
      <c r="F60" s="29" t="str">
        <f t="shared" si="3"/>
        <v>(L # repeats)</v>
      </c>
      <c r="Q60">
        <f t="shared" si="1"/>
        <v>8</v>
      </c>
      <c r="S60" s="13" t="s">
        <v>528</v>
      </c>
      <c r="T60" s="25">
        <f>+T53+1</f>
        <v>12</v>
      </c>
      <c r="U60" s="25" t="s">
        <v>531</v>
      </c>
      <c r="V60" s="25">
        <f>+U152</f>
        <v>-2</v>
      </c>
      <c r="W60" s="14" t="s">
        <v>643</v>
      </c>
    </row>
    <row r="61" spans="1:23" x14ac:dyDescent="0.25">
      <c r="A61" t="s">
        <v>59</v>
      </c>
      <c r="B61" s="29" t="str">
        <f t="shared" si="3"/>
        <v>#6</v>
      </c>
      <c r="C61" s="29">
        <f t="shared" si="3"/>
        <v>11</v>
      </c>
      <c r="D61" s="29" t="str">
        <f t="shared" si="3"/>
        <v>=</v>
      </c>
      <c r="E61" s="29">
        <f t="shared" si="3"/>
        <v>0.04</v>
      </c>
      <c r="F61" s="29" t="str">
        <f t="shared" si="3"/>
        <v>(Q peck increment. # pecks = z/Q)</v>
      </c>
      <c r="Q61">
        <f t="shared" si="1"/>
        <v>9</v>
      </c>
      <c r="S61" s="13" t="s">
        <v>529</v>
      </c>
      <c r="T61" s="25">
        <f>+T54+1</f>
        <v>12</v>
      </c>
      <c r="U61" s="25" t="s">
        <v>531</v>
      </c>
      <c r="V61" s="25">
        <f>+V152</f>
        <v>-2.1469999999999998</v>
      </c>
      <c r="W61" s="14" t="s">
        <v>644</v>
      </c>
    </row>
    <row r="62" spans="1:23" x14ac:dyDescent="0.25">
      <c r="A62" t="s">
        <v>60</v>
      </c>
      <c r="B62" s="29" t="str">
        <f t="shared" si="3"/>
        <v>#7</v>
      </c>
      <c r="C62" s="29">
        <f t="shared" si="3"/>
        <v>11</v>
      </c>
      <c r="D62" s="29" t="str">
        <f t="shared" si="3"/>
        <v>=</v>
      </c>
      <c r="E62" s="29">
        <f t="shared" si="3"/>
        <v>1</v>
      </c>
      <c r="F62" s="29" t="str">
        <f t="shared" si="3"/>
        <v>(F peck feed rate= returned default feed rate)</v>
      </c>
      <c r="Q62">
        <f t="shared" si="1"/>
        <v>10</v>
      </c>
      <c r="S62" s="13" t="s">
        <v>530</v>
      </c>
      <c r="T62" s="25">
        <f>+T55+1</f>
        <v>12</v>
      </c>
      <c r="U62" s="25" t="s">
        <v>531</v>
      </c>
      <c r="V62" s="25">
        <f t="shared" ref="V62:W66" si="4">+V139</f>
        <v>-0.2</v>
      </c>
      <c r="W62" s="14" t="str">
        <f t="shared" si="4"/>
        <v>(Z-hole peck drill depth)</v>
      </c>
    </row>
    <row r="63" spans="1:23" x14ac:dyDescent="0.25">
      <c r="A63" t="s">
        <v>61</v>
      </c>
      <c r="B63" s="29" t="str">
        <f t="shared" si="3"/>
        <v>#1</v>
      </c>
      <c r="C63" s="29">
        <f t="shared" si="3"/>
        <v>12</v>
      </c>
      <c r="D63" s="29" t="str">
        <f t="shared" si="3"/>
        <v>=</v>
      </c>
      <c r="E63" s="29">
        <f t="shared" si="3"/>
        <v>-2</v>
      </c>
      <c r="F63" s="29" t="str">
        <f t="shared" si="3"/>
        <v>(x-extra ref hole )</v>
      </c>
      <c r="Q63">
        <f t="shared" si="1"/>
        <v>11</v>
      </c>
      <c r="S63" s="13" t="s">
        <v>557</v>
      </c>
      <c r="T63" s="25">
        <f t="shared" ref="T63:T66" si="5">+T56+1</f>
        <v>12</v>
      </c>
      <c r="U63" s="25" t="s">
        <v>531</v>
      </c>
      <c r="V63" s="25">
        <f t="shared" si="4"/>
        <v>0.05</v>
      </c>
      <c r="W63" s="14" t="str">
        <f t="shared" si="4"/>
        <v>(R withdraw position= initial and final position)</v>
      </c>
    </row>
    <row r="64" spans="1:23" x14ac:dyDescent="0.25">
      <c r="A64" t="s">
        <v>62</v>
      </c>
      <c r="B64" s="29" t="str">
        <f t="shared" si="3"/>
        <v>#2</v>
      </c>
      <c r="C64" s="29">
        <f t="shared" si="3"/>
        <v>12</v>
      </c>
      <c r="D64" s="29" t="str">
        <f t="shared" si="3"/>
        <v>=</v>
      </c>
      <c r="E64" s="29">
        <f t="shared" si="3"/>
        <v>-2.1469999999999998</v>
      </c>
      <c r="F64" s="29" t="str">
        <f t="shared" si="3"/>
        <v>(y-extra ref hole)</v>
      </c>
      <c r="Q64">
        <f t="shared" si="1"/>
        <v>12</v>
      </c>
      <c r="S64" s="13" t="s">
        <v>558</v>
      </c>
      <c r="T64" s="25">
        <f t="shared" si="5"/>
        <v>12</v>
      </c>
      <c r="U64" s="25" t="s">
        <v>531</v>
      </c>
      <c r="V64" s="25">
        <f t="shared" si="4"/>
        <v>1</v>
      </c>
      <c r="W64" s="14" t="str">
        <f t="shared" si="4"/>
        <v>(L # repeats)</v>
      </c>
    </row>
    <row r="65" spans="1:23" x14ac:dyDescent="0.25">
      <c r="A65" t="s">
        <v>63</v>
      </c>
      <c r="B65" s="29" t="str">
        <f t="shared" si="3"/>
        <v>#3</v>
      </c>
      <c r="C65" s="29">
        <f t="shared" si="3"/>
        <v>12</v>
      </c>
      <c r="D65" s="29" t="str">
        <f t="shared" si="3"/>
        <v>=</v>
      </c>
      <c r="E65" s="29">
        <f t="shared" si="3"/>
        <v>-0.2</v>
      </c>
      <c r="F65" s="29" t="str">
        <f t="shared" si="3"/>
        <v>(Z-hole peck drill depth)</v>
      </c>
      <c r="Q65">
        <f t="shared" si="1"/>
        <v>13</v>
      </c>
      <c r="S65" s="13" t="s">
        <v>559</v>
      </c>
      <c r="T65" s="25">
        <f t="shared" si="5"/>
        <v>12</v>
      </c>
      <c r="U65" s="25" t="s">
        <v>531</v>
      </c>
      <c r="V65" s="25">
        <f t="shared" si="4"/>
        <v>0.04</v>
      </c>
      <c r="W65" s="14" t="str">
        <f t="shared" si="4"/>
        <v>(Q peck increment. # pecks = z/Q)</v>
      </c>
    </row>
    <row r="66" spans="1:23" x14ac:dyDescent="0.25">
      <c r="A66" t="s">
        <v>64</v>
      </c>
      <c r="B66" s="29" t="str">
        <f t="shared" si="3"/>
        <v>#4</v>
      </c>
      <c r="C66" s="29">
        <f t="shared" si="3"/>
        <v>12</v>
      </c>
      <c r="D66" s="29" t="str">
        <f t="shared" si="3"/>
        <v>=</v>
      </c>
      <c r="E66" s="29">
        <f t="shared" si="3"/>
        <v>0.05</v>
      </c>
      <c r="F66" s="29" t="str">
        <f t="shared" si="3"/>
        <v>(R withdraw position= initial and final position)</v>
      </c>
      <c r="Q66">
        <f t="shared" si="1"/>
        <v>14</v>
      </c>
      <c r="S66" s="13" t="s">
        <v>560</v>
      </c>
      <c r="T66" s="25">
        <f t="shared" si="5"/>
        <v>12</v>
      </c>
      <c r="U66" s="25" t="s">
        <v>531</v>
      </c>
      <c r="V66" s="25">
        <f t="shared" si="4"/>
        <v>1</v>
      </c>
      <c r="W66" s="14" t="str">
        <f t="shared" si="4"/>
        <v>(F peck feed rate= returned default feed rate)</v>
      </c>
    </row>
    <row r="67" spans="1:23" x14ac:dyDescent="0.25">
      <c r="A67" t="s">
        <v>65</v>
      </c>
      <c r="B67" s="29" t="str">
        <f t="shared" si="3"/>
        <v>#5</v>
      </c>
      <c r="C67" s="29">
        <f t="shared" si="3"/>
        <v>12</v>
      </c>
      <c r="D67" s="29" t="str">
        <f t="shared" si="3"/>
        <v>=</v>
      </c>
      <c r="E67" s="29">
        <f t="shared" si="3"/>
        <v>1</v>
      </c>
      <c r="F67" s="29" t="str">
        <f t="shared" si="3"/>
        <v>(L # repeats)</v>
      </c>
      <c r="Q67">
        <f t="shared" si="1"/>
        <v>15</v>
      </c>
      <c r="S67" s="13" t="s">
        <v>528</v>
      </c>
      <c r="T67" s="25">
        <f>+T60+1</f>
        <v>13</v>
      </c>
      <c r="U67" s="25" t="s">
        <v>531</v>
      </c>
      <c r="V67" s="25">
        <f>+U153</f>
        <v>-7.8979999999999997</v>
      </c>
      <c r="W67" s="14" t="s">
        <v>666</v>
      </c>
    </row>
    <row r="68" spans="1:23" x14ac:dyDescent="0.25">
      <c r="A68" t="s">
        <v>66</v>
      </c>
      <c r="B68" s="29" t="str">
        <f t="shared" si="3"/>
        <v>#6</v>
      </c>
      <c r="C68" s="29">
        <f t="shared" si="3"/>
        <v>12</v>
      </c>
      <c r="D68" s="29" t="str">
        <f t="shared" si="3"/>
        <v>=</v>
      </c>
      <c r="E68" s="29">
        <f t="shared" si="3"/>
        <v>0.04</v>
      </c>
      <c r="F68" s="29" t="str">
        <f t="shared" si="3"/>
        <v>(Q peck increment. # pecks = z/Q)</v>
      </c>
      <c r="Q68">
        <f t="shared" si="1"/>
        <v>16</v>
      </c>
      <c r="S68" s="13" t="s">
        <v>529</v>
      </c>
      <c r="T68" s="25">
        <f>+T61+1</f>
        <v>13</v>
      </c>
      <c r="U68" s="25" t="s">
        <v>531</v>
      </c>
      <c r="V68" s="25">
        <f>+V153</f>
        <v>-6.1580000000000004</v>
      </c>
      <c r="W68" s="14" t="s">
        <v>667</v>
      </c>
    </row>
    <row r="69" spans="1:23" x14ac:dyDescent="0.25">
      <c r="A69" t="s">
        <v>67</v>
      </c>
      <c r="B69" s="29" t="str">
        <f t="shared" si="3"/>
        <v>#7</v>
      </c>
      <c r="C69" s="29">
        <f t="shared" si="3"/>
        <v>12</v>
      </c>
      <c r="D69" s="29" t="str">
        <f t="shared" si="3"/>
        <v>=</v>
      </c>
      <c r="E69" s="29">
        <f t="shared" si="3"/>
        <v>1</v>
      </c>
      <c r="F69" s="29" t="str">
        <f t="shared" si="3"/>
        <v>(F peck feed rate= returned default feed rate)</v>
      </c>
      <c r="Q69">
        <f t="shared" si="1"/>
        <v>17</v>
      </c>
      <c r="S69" s="13" t="s">
        <v>530</v>
      </c>
      <c r="T69" s="25">
        <f>+T62+1</f>
        <v>13</v>
      </c>
      <c r="U69" s="25" t="s">
        <v>531</v>
      </c>
      <c r="V69" s="25">
        <f t="shared" ref="V69:W73" si="6">+V139</f>
        <v>-0.2</v>
      </c>
      <c r="W69" s="14" t="str">
        <f t="shared" si="6"/>
        <v>(Z-hole peck drill depth)</v>
      </c>
    </row>
    <row r="70" spans="1:23" x14ac:dyDescent="0.25">
      <c r="A70" t="s">
        <v>68</v>
      </c>
      <c r="B70" s="29" t="str">
        <f t="shared" si="3"/>
        <v>#1</v>
      </c>
      <c r="C70" s="29">
        <f t="shared" si="3"/>
        <v>13</v>
      </c>
      <c r="D70" s="29" t="str">
        <f t="shared" si="3"/>
        <v>=</v>
      </c>
      <c r="E70" s="29">
        <f t="shared" si="3"/>
        <v>-7.8979999999999997</v>
      </c>
      <c r="F70" s="29" t="str">
        <f t="shared" si="3"/>
        <v>(X-BASE hole position)</v>
      </c>
      <c r="Q70">
        <f t="shared" si="1"/>
        <v>18</v>
      </c>
      <c r="S70" s="13" t="s">
        <v>557</v>
      </c>
      <c r="T70" s="25">
        <f t="shared" ref="T70:T73" si="7">+T63+1</f>
        <v>13</v>
      </c>
      <c r="U70" s="25" t="s">
        <v>531</v>
      </c>
      <c r="V70" s="25">
        <f t="shared" si="6"/>
        <v>0.05</v>
      </c>
      <c r="W70" s="14" t="str">
        <f t="shared" si="6"/>
        <v>(R withdraw position= initial and final position)</v>
      </c>
    </row>
    <row r="71" spans="1:23" x14ac:dyDescent="0.25">
      <c r="A71" t="s">
        <v>69</v>
      </c>
      <c r="B71" s="29" t="str">
        <f t="shared" si="3"/>
        <v>#2</v>
      </c>
      <c r="C71" s="29">
        <f t="shared" si="3"/>
        <v>13</v>
      </c>
      <c r="D71" s="29" t="str">
        <f t="shared" si="3"/>
        <v>=</v>
      </c>
      <c r="E71" s="29">
        <f t="shared" si="3"/>
        <v>-6.1580000000000004</v>
      </c>
      <c r="F71" s="29" t="str">
        <f t="shared" si="3"/>
        <v xml:space="preserve"> (Y-BASE hole position)</v>
      </c>
      <c r="Q71">
        <f t="shared" si="1"/>
        <v>19</v>
      </c>
      <c r="S71" s="13" t="s">
        <v>558</v>
      </c>
      <c r="T71" s="25">
        <f t="shared" si="7"/>
        <v>13</v>
      </c>
      <c r="U71" s="25" t="s">
        <v>531</v>
      </c>
      <c r="V71" s="25">
        <f t="shared" si="6"/>
        <v>1</v>
      </c>
      <c r="W71" s="14" t="str">
        <f t="shared" si="6"/>
        <v>(L # repeats)</v>
      </c>
    </row>
    <row r="72" spans="1:23" x14ac:dyDescent="0.25">
      <c r="A72" t="s">
        <v>70</v>
      </c>
      <c r="B72" s="29" t="str">
        <f t="shared" si="3"/>
        <v>#3</v>
      </c>
      <c r="C72" s="29">
        <f t="shared" si="3"/>
        <v>13</v>
      </c>
      <c r="D72" s="29" t="str">
        <f t="shared" si="3"/>
        <v>=</v>
      </c>
      <c r="E72" s="29">
        <f t="shared" si="3"/>
        <v>-0.2</v>
      </c>
      <c r="F72" s="29" t="str">
        <f t="shared" si="3"/>
        <v>(Z-hole peck drill depth)</v>
      </c>
      <c r="Q72">
        <f t="shared" si="1"/>
        <v>20</v>
      </c>
      <c r="S72" s="13" t="s">
        <v>559</v>
      </c>
      <c r="T72" s="25">
        <f t="shared" si="7"/>
        <v>13</v>
      </c>
      <c r="U72" s="25" t="s">
        <v>531</v>
      </c>
      <c r="V72" s="25">
        <f t="shared" si="6"/>
        <v>0.04</v>
      </c>
      <c r="W72" s="14" t="str">
        <f t="shared" si="6"/>
        <v>(Q peck increment. # pecks = z/Q)</v>
      </c>
    </row>
    <row r="73" spans="1:23" x14ac:dyDescent="0.25">
      <c r="A73" t="s">
        <v>71</v>
      </c>
      <c r="B73" s="29" t="str">
        <f t="shared" si="3"/>
        <v>#4</v>
      </c>
      <c r="C73" s="29">
        <f t="shared" si="3"/>
        <v>13</v>
      </c>
      <c r="D73" s="29" t="str">
        <f t="shared" si="3"/>
        <v>=</v>
      </c>
      <c r="E73" s="29">
        <f t="shared" si="3"/>
        <v>0.05</v>
      </c>
      <c r="F73" s="29" t="str">
        <f t="shared" si="3"/>
        <v>(R withdraw position= initial and final position)</v>
      </c>
      <c r="Q73">
        <f t="shared" si="1"/>
        <v>21</v>
      </c>
      <c r="S73" s="13" t="s">
        <v>560</v>
      </c>
      <c r="T73" s="25">
        <f t="shared" si="7"/>
        <v>13</v>
      </c>
      <c r="U73" s="25" t="s">
        <v>531</v>
      </c>
      <c r="V73" s="25">
        <f t="shared" si="6"/>
        <v>1</v>
      </c>
      <c r="W73" s="14" t="str">
        <f t="shared" si="6"/>
        <v>(F peck feed rate= returned default feed rate)</v>
      </c>
    </row>
    <row r="74" spans="1:23" x14ac:dyDescent="0.25">
      <c r="A74" t="s">
        <v>72</v>
      </c>
      <c r="B74" s="29" t="str">
        <f t="shared" si="3"/>
        <v>#5</v>
      </c>
      <c r="C74" s="29">
        <f t="shared" si="3"/>
        <v>13</v>
      </c>
      <c r="D74" s="29" t="str">
        <f t="shared" si="3"/>
        <v>=</v>
      </c>
      <c r="E74" s="29">
        <f t="shared" si="3"/>
        <v>1</v>
      </c>
      <c r="F74" s="29" t="str">
        <f t="shared" si="3"/>
        <v>(L # repeats)</v>
      </c>
      <c r="Q74">
        <f t="shared" si="1"/>
        <v>22</v>
      </c>
      <c r="S74" s="13" t="s">
        <v>528</v>
      </c>
      <c r="T74" s="25">
        <f>+T67+1</f>
        <v>14</v>
      </c>
      <c r="U74" s="25" t="s">
        <v>531</v>
      </c>
      <c r="V74" s="25">
        <f>+U154</f>
        <v>-7.2810000000000006</v>
      </c>
      <c r="W74" s="14" t="s">
        <v>668</v>
      </c>
    </row>
    <row r="75" spans="1:23" x14ac:dyDescent="0.25">
      <c r="A75" t="s">
        <v>73</v>
      </c>
      <c r="B75" s="29" t="str">
        <f t="shared" si="3"/>
        <v>#6</v>
      </c>
      <c r="C75" s="29">
        <f t="shared" si="3"/>
        <v>13</v>
      </c>
      <c r="D75" s="29" t="str">
        <f t="shared" si="3"/>
        <v>=</v>
      </c>
      <c r="E75" s="29">
        <f t="shared" si="3"/>
        <v>0.04</v>
      </c>
      <c r="F75" s="29" t="str">
        <f t="shared" si="3"/>
        <v>(Q peck increment. # pecks = z/Q)</v>
      </c>
      <c r="Q75">
        <f t="shared" si="1"/>
        <v>23</v>
      </c>
      <c r="S75" s="13" t="s">
        <v>529</v>
      </c>
      <c r="T75" s="25">
        <f>+T68+1</f>
        <v>14</v>
      </c>
      <c r="U75" s="25" t="s">
        <v>531</v>
      </c>
      <c r="V75" s="25">
        <f>+V154</f>
        <v>-4.7809999999999997</v>
      </c>
      <c r="W75" s="14" t="s">
        <v>669</v>
      </c>
    </row>
    <row r="76" spans="1:23" x14ac:dyDescent="0.25">
      <c r="A76" t="s">
        <v>74</v>
      </c>
      <c r="B76" s="29" t="str">
        <f t="shared" si="3"/>
        <v>#7</v>
      </c>
      <c r="C76" s="29">
        <f t="shared" si="3"/>
        <v>13</v>
      </c>
      <c r="D76" s="29" t="str">
        <f t="shared" si="3"/>
        <v>=</v>
      </c>
      <c r="E76" s="29">
        <f t="shared" si="3"/>
        <v>1</v>
      </c>
      <c r="F76" s="29" t="str">
        <f t="shared" si="3"/>
        <v>(F peck feed rate= returned default feed rate)</v>
      </c>
      <c r="Q76">
        <f t="shared" si="1"/>
        <v>24</v>
      </c>
      <c r="S76" s="13" t="s">
        <v>530</v>
      </c>
      <c r="T76" s="25">
        <f>+T69+1</f>
        <v>14</v>
      </c>
      <c r="U76" s="25" t="s">
        <v>531</v>
      </c>
      <c r="V76" s="25">
        <f t="shared" ref="V76:W80" si="8">+V139</f>
        <v>-0.2</v>
      </c>
      <c r="W76" s="14" t="str">
        <f t="shared" si="8"/>
        <v>(Z-hole peck drill depth)</v>
      </c>
    </row>
    <row r="77" spans="1:23" x14ac:dyDescent="0.25">
      <c r="A77" t="s">
        <v>75</v>
      </c>
      <c r="B77" s="29" t="str">
        <f t="shared" si="3"/>
        <v>#1</v>
      </c>
      <c r="C77" s="29">
        <f t="shared" si="3"/>
        <v>14</v>
      </c>
      <c r="D77" s="29" t="str">
        <f t="shared" si="3"/>
        <v>=</v>
      </c>
      <c r="E77" s="29">
        <f t="shared" si="3"/>
        <v>-7.2810000000000006</v>
      </c>
      <c r="F77" s="29" t="str">
        <f t="shared" si="3"/>
        <v xml:space="preserve"> (X-MILL hole position)</v>
      </c>
      <c r="Q77">
        <f t="shared" si="1"/>
        <v>25</v>
      </c>
      <c r="S77" s="13" t="s">
        <v>557</v>
      </c>
      <c r="T77" s="25">
        <f t="shared" ref="T77:T80" si="9">+T70+1</f>
        <v>14</v>
      </c>
      <c r="U77" s="25" t="s">
        <v>531</v>
      </c>
      <c r="V77" s="25">
        <f t="shared" si="8"/>
        <v>0.05</v>
      </c>
      <c r="W77" s="14" t="str">
        <f t="shared" si="8"/>
        <v>(R withdraw position= initial and final position)</v>
      </c>
    </row>
    <row r="78" spans="1:23" x14ac:dyDescent="0.25">
      <c r="A78" t="s">
        <v>76</v>
      </c>
      <c r="B78" s="29" t="str">
        <f t="shared" si="3"/>
        <v>#2</v>
      </c>
      <c r="C78" s="29">
        <f t="shared" si="3"/>
        <v>14</v>
      </c>
      <c r="D78" s="29" t="str">
        <f t="shared" si="3"/>
        <v>=</v>
      </c>
      <c r="E78" s="29">
        <f t="shared" si="3"/>
        <v>-4.7809999999999997</v>
      </c>
      <c r="F78" s="29" t="str">
        <f t="shared" si="3"/>
        <v>(Y-MILL hole position)</v>
      </c>
      <c r="Q78">
        <f t="shared" si="1"/>
        <v>26</v>
      </c>
      <c r="S78" s="13" t="s">
        <v>558</v>
      </c>
      <c r="T78" s="25">
        <f t="shared" si="9"/>
        <v>14</v>
      </c>
      <c r="U78" s="25" t="s">
        <v>531</v>
      </c>
      <c r="V78" s="25">
        <f t="shared" si="8"/>
        <v>1</v>
      </c>
      <c r="W78" s="14" t="str">
        <f t="shared" si="8"/>
        <v>(L # repeats)</v>
      </c>
    </row>
    <row r="79" spans="1:23" x14ac:dyDescent="0.25">
      <c r="A79" t="s">
        <v>77</v>
      </c>
      <c r="B79" s="29" t="str">
        <f t="shared" si="3"/>
        <v>#3</v>
      </c>
      <c r="C79" s="29">
        <f t="shared" si="3"/>
        <v>14</v>
      </c>
      <c r="D79" s="29" t="str">
        <f t="shared" si="3"/>
        <v>=</v>
      </c>
      <c r="E79" s="29">
        <f t="shared" si="3"/>
        <v>-0.2</v>
      </c>
      <c r="F79" s="29" t="str">
        <f t="shared" si="3"/>
        <v>(Z-hole peck drill depth)</v>
      </c>
      <c r="Q79">
        <f t="shared" si="1"/>
        <v>27</v>
      </c>
      <c r="S79" s="13" t="s">
        <v>559</v>
      </c>
      <c r="T79" s="25">
        <f t="shared" si="9"/>
        <v>14</v>
      </c>
      <c r="U79" s="25" t="s">
        <v>531</v>
      </c>
      <c r="V79" s="25">
        <f t="shared" si="8"/>
        <v>0.04</v>
      </c>
      <c r="W79" s="14" t="str">
        <f t="shared" si="8"/>
        <v>(Q peck increment. # pecks = z/Q)</v>
      </c>
    </row>
    <row r="80" spans="1:23" x14ac:dyDescent="0.25">
      <c r="A80" t="s">
        <v>78</v>
      </c>
      <c r="B80" s="29" t="str">
        <f t="shared" si="3"/>
        <v>#4</v>
      </c>
      <c r="C80" s="29">
        <f t="shared" si="3"/>
        <v>14</v>
      </c>
      <c r="D80" s="29" t="str">
        <f t="shared" si="3"/>
        <v>=</v>
      </c>
      <c r="E80" s="29">
        <f t="shared" si="3"/>
        <v>0.05</v>
      </c>
      <c r="F80" s="29" t="str">
        <f t="shared" si="3"/>
        <v>(R withdraw position= initial and final position)</v>
      </c>
      <c r="Q80">
        <f t="shared" si="1"/>
        <v>28</v>
      </c>
      <c r="S80" s="13" t="s">
        <v>560</v>
      </c>
      <c r="T80" s="25">
        <f t="shared" si="9"/>
        <v>14</v>
      </c>
      <c r="U80" s="25" t="s">
        <v>531</v>
      </c>
      <c r="V80" s="25">
        <f t="shared" si="8"/>
        <v>1</v>
      </c>
      <c r="W80" s="14" t="str">
        <f t="shared" si="8"/>
        <v>(F peck feed rate= returned default feed rate)</v>
      </c>
    </row>
    <row r="81" spans="1:23" x14ac:dyDescent="0.25">
      <c r="A81" t="s">
        <v>79</v>
      </c>
      <c r="B81" s="29" t="str">
        <f t="shared" si="3"/>
        <v>#5</v>
      </c>
      <c r="C81" s="29">
        <f t="shared" si="3"/>
        <v>14</v>
      </c>
      <c r="D81" s="29" t="str">
        <f t="shared" si="3"/>
        <v>=</v>
      </c>
      <c r="E81" s="29">
        <f t="shared" si="3"/>
        <v>1</v>
      </c>
      <c r="F81" s="29" t="str">
        <f t="shared" si="3"/>
        <v>(L # repeats)</v>
      </c>
      <c r="Q81">
        <f t="shared" si="1"/>
        <v>29</v>
      </c>
      <c r="S81" s="13" t="s">
        <v>528</v>
      </c>
      <c r="T81" s="25">
        <f>+T74+1</f>
        <v>15</v>
      </c>
      <c r="U81" s="25" t="s">
        <v>531</v>
      </c>
      <c r="V81" s="25">
        <f>+U155</f>
        <v>-9.6749999999999989</v>
      </c>
      <c r="W81" s="14" t="s">
        <v>662</v>
      </c>
    </row>
    <row r="82" spans="1:23" x14ac:dyDescent="0.25">
      <c r="A82" t="s">
        <v>80</v>
      </c>
      <c r="B82" s="29" t="str">
        <f t="shared" si="3"/>
        <v>#6</v>
      </c>
      <c r="C82" s="29">
        <f t="shared" si="3"/>
        <v>14</v>
      </c>
      <c r="D82" s="29" t="str">
        <f t="shared" si="3"/>
        <v>=</v>
      </c>
      <c r="E82" s="29">
        <f t="shared" si="3"/>
        <v>0.04</v>
      </c>
      <c r="F82" s="29" t="str">
        <f t="shared" si="3"/>
        <v>(Q peck increment. # pecks = z/Q)</v>
      </c>
      <c r="Q82">
        <f t="shared" si="1"/>
        <v>30</v>
      </c>
      <c r="S82" s="13" t="s">
        <v>529</v>
      </c>
      <c r="T82" s="25">
        <f>+T75+1</f>
        <v>15</v>
      </c>
      <c r="U82" s="25" t="s">
        <v>531</v>
      </c>
      <c r="V82" s="25">
        <f>+V155</f>
        <v>-0.82499999999999996</v>
      </c>
      <c r="W82" s="14" t="s">
        <v>663</v>
      </c>
    </row>
    <row r="83" spans="1:23" x14ac:dyDescent="0.25">
      <c r="A83" t="s">
        <v>81</v>
      </c>
      <c r="B83" s="29" t="str">
        <f t="shared" si="3"/>
        <v>#7</v>
      </c>
      <c r="C83" s="29">
        <f t="shared" si="3"/>
        <v>14</v>
      </c>
      <c r="D83" s="29" t="str">
        <f t="shared" si="3"/>
        <v>=</v>
      </c>
      <c r="E83" s="29">
        <f t="shared" si="3"/>
        <v>1</v>
      </c>
      <c r="F83" s="29" t="str">
        <f t="shared" si="3"/>
        <v>(F peck feed rate= returned default feed rate)</v>
      </c>
      <c r="Q83">
        <f t="shared" si="1"/>
        <v>31</v>
      </c>
      <c r="S83" s="13" t="s">
        <v>530</v>
      </c>
      <c r="T83" s="25">
        <f>+T76+1</f>
        <v>15</v>
      </c>
      <c r="U83" s="25" t="s">
        <v>531</v>
      </c>
      <c r="V83" s="25">
        <f t="shared" ref="V83:W87" si="10">+V139</f>
        <v>-0.2</v>
      </c>
      <c r="W83" s="14" t="str">
        <f t="shared" si="10"/>
        <v>(Z-hole peck drill depth)</v>
      </c>
    </row>
    <row r="84" spans="1:23" x14ac:dyDescent="0.25">
      <c r="A84" t="s">
        <v>82</v>
      </c>
      <c r="B84" s="29" t="str">
        <f t="shared" si="3"/>
        <v>#1</v>
      </c>
      <c r="C84" s="29">
        <f t="shared" si="3"/>
        <v>15</v>
      </c>
      <c r="D84" s="29" t="str">
        <f t="shared" si="3"/>
        <v>=</v>
      </c>
      <c r="E84" s="29">
        <f t="shared" si="3"/>
        <v>-9.6749999999999989</v>
      </c>
      <c r="F84" s="29" t="str">
        <f t="shared" si="3"/>
        <v>(X-MILL Caster hole)</v>
      </c>
      <c r="Q84">
        <f t="shared" si="1"/>
        <v>32</v>
      </c>
      <c r="S84" s="13" t="s">
        <v>557</v>
      </c>
      <c r="T84" s="25">
        <f t="shared" ref="T84:T87" si="11">+T77+1</f>
        <v>15</v>
      </c>
      <c r="U84" s="25" t="s">
        <v>531</v>
      </c>
      <c r="V84" s="25">
        <f t="shared" si="10"/>
        <v>0.05</v>
      </c>
      <c r="W84" s="14" t="str">
        <f t="shared" si="10"/>
        <v>(R withdraw position= initial and final position)</v>
      </c>
    </row>
    <row r="85" spans="1:23" x14ac:dyDescent="0.25">
      <c r="A85" t="s">
        <v>83</v>
      </c>
      <c r="B85" s="29" t="str">
        <f t="shared" si="3"/>
        <v>#2</v>
      </c>
      <c r="C85" s="29">
        <f t="shared" si="3"/>
        <v>15</v>
      </c>
      <c r="D85" s="29" t="str">
        <f t="shared" si="3"/>
        <v>=</v>
      </c>
      <c r="E85" s="29">
        <f t="shared" si="3"/>
        <v>-0.82499999999999996</v>
      </c>
      <c r="F85" s="29" t="str">
        <f t="shared" si="3"/>
        <v>(Y-MILL Caster hole)</v>
      </c>
      <c r="Q85">
        <f t="shared" si="1"/>
        <v>33</v>
      </c>
      <c r="S85" s="13" t="s">
        <v>558</v>
      </c>
      <c r="T85" s="25">
        <f t="shared" si="11"/>
        <v>15</v>
      </c>
      <c r="U85" s="25" t="s">
        <v>531</v>
      </c>
      <c r="V85" s="25">
        <f t="shared" si="10"/>
        <v>1</v>
      </c>
      <c r="W85" s="14" t="str">
        <f t="shared" si="10"/>
        <v>(L # repeats)</v>
      </c>
    </row>
    <row r="86" spans="1:23" x14ac:dyDescent="0.25">
      <c r="A86" t="s">
        <v>84</v>
      </c>
      <c r="B86" s="29" t="str">
        <f t="shared" si="3"/>
        <v>#3</v>
      </c>
      <c r="C86" s="29">
        <f t="shared" si="3"/>
        <v>15</v>
      </c>
      <c r="D86" s="29" t="str">
        <f t="shared" si="3"/>
        <v>=</v>
      </c>
      <c r="E86" s="29">
        <f t="shared" si="3"/>
        <v>-0.2</v>
      </c>
      <c r="F86" s="29" t="str">
        <f t="shared" si="3"/>
        <v>(Z-hole peck drill depth)</v>
      </c>
      <c r="Q86">
        <f t="shared" si="1"/>
        <v>34</v>
      </c>
      <c r="S86" s="13" t="s">
        <v>559</v>
      </c>
      <c r="T86" s="25">
        <f t="shared" si="11"/>
        <v>15</v>
      </c>
      <c r="U86" s="25" t="s">
        <v>531</v>
      </c>
      <c r="V86" s="25">
        <f t="shared" si="10"/>
        <v>0.04</v>
      </c>
      <c r="W86" s="14" t="str">
        <f t="shared" si="10"/>
        <v>(Q peck increment. # pecks = z/Q)</v>
      </c>
    </row>
    <row r="87" spans="1:23" x14ac:dyDescent="0.25">
      <c r="A87" t="s">
        <v>85</v>
      </c>
      <c r="B87" s="29" t="str">
        <f t="shared" si="3"/>
        <v>#4</v>
      </c>
      <c r="C87" s="29">
        <f t="shared" si="3"/>
        <v>15</v>
      </c>
      <c r="D87" s="29" t="str">
        <f t="shared" si="3"/>
        <v>=</v>
      </c>
      <c r="E87" s="29">
        <f t="shared" si="3"/>
        <v>0.05</v>
      </c>
      <c r="F87" s="29" t="str">
        <f t="shared" si="3"/>
        <v>(R withdraw position= initial and final position)</v>
      </c>
      <c r="Q87">
        <f t="shared" si="1"/>
        <v>35</v>
      </c>
      <c r="S87" s="13" t="s">
        <v>560</v>
      </c>
      <c r="T87" s="25">
        <f t="shared" si="11"/>
        <v>15</v>
      </c>
      <c r="U87" s="25" t="s">
        <v>531</v>
      </c>
      <c r="V87" s="25">
        <f t="shared" si="10"/>
        <v>1</v>
      </c>
      <c r="W87" s="14" t="str">
        <f t="shared" si="10"/>
        <v>(F peck feed rate= returned default feed rate)</v>
      </c>
    </row>
    <row r="88" spans="1:23" x14ac:dyDescent="0.25">
      <c r="A88" t="s">
        <v>86</v>
      </c>
      <c r="B88" s="29" t="str">
        <f t="shared" ref="B88:F119" si="12">+S85</f>
        <v>#5</v>
      </c>
      <c r="C88" s="29">
        <f t="shared" si="12"/>
        <v>15</v>
      </c>
      <c r="D88" s="29" t="str">
        <f t="shared" si="12"/>
        <v>=</v>
      </c>
      <c r="E88" s="29">
        <f t="shared" si="12"/>
        <v>1</v>
      </c>
      <c r="F88" s="29" t="str">
        <f t="shared" si="12"/>
        <v>(L # repeats)</v>
      </c>
      <c r="Q88">
        <f t="shared" si="1"/>
        <v>36</v>
      </c>
      <c r="S88" s="13" t="s">
        <v>528</v>
      </c>
      <c r="T88" s="25">
        <f>+T81+1</f>
        <v>16</v>
      </c>
      <c r="U88" s="25" t="s">
        <v>531</v>
      </c>
      <c r="V88" s="25">
        <f>+U156</f>
        <v>-9.6749999999999989</v>
      </c>
      <c r="W88" s="14" t="s">
        <v>662</v>
      </c>
    </row>
    <row r="89" spans="1:23" x14ac:dyDescent="0.25">
      <c r="A89" t="s">
        <v>87</v>
      </c>
      <c r="B89" s="29" t="str">
        <f t="shared" si="12"/>
        <v>#6</v>
      </c>
      <c r="C89" s="29">
        <f t="shared" si="12"/>
        <v>15</v>
      </c>
      <c r="D89" s="29" t="str">
        <f t="shared" si="12"/>
        <v>=</v>
      </c>
      <c r="E89" s="29">
        <f t="shared" si="12"/>
        <v>0.04</v>
      </c>
      <c r="F89" s="29" t="str">
        <f t="shared" si="12"/>
        <v>(Q peck increment. # pecks = z/Q)</v>
      </c>
      <c r="Q89">
        <f t="shared" si="1"/>
        <v>37</v>
      </c>
      <c r="S89" s="13" t="s">
        <v>529</v>
      </c>
      <c r="T89" s="25">
        <f>+T82+1</f>
        <v>16</v>
      </c>
      <c r="U89" s="25" t="s">
        <v>531</v>
      </c>
      <c r="V89" s="25">
        <f>+V156</f>
        <v>-3.6749999999999998</v>
      </c>
      <c r="W89" s="14" t="s">
        <v>663</v>
      </c>
    </row>
    <row r="90" spans="1:23" x14ac:dyDescent="0.25">
      <c r="A90" t="s">
        <v>88</v>
      </c>
      <c r="B90" s="29" t="str">
        <f t="shared" si="12"/>
        <v>#7</v>
      </c>
      <c r="C90" s="29">
        <f t="shared" si="12"/>
        <v>15</v>
      </c>
      <c r="D90" s="29" t="str">
        <f t="shared" si="12"/>
        <v>=</v>
      </c>
      <c r="E90" s="29">
        <f t="shared" si="12"/>
        <v>1</v>
      </c>
      <c r="F90" s="29" t="str">
        <f t="shared" si="12"/>
        <v>(F peck feed rate= returned default feed rate)</v>
      </c>
      <c r="Q90">
        <f t="shared" si="1"/>
        <v>38</v>
      </c>
      <c r="S90" s="13" t="s">
        <v>530</v>
      </c>
      <c r="T90" s="25">
        <f>+T83+1</f>
        <v>16</v>
      </c>
      <c r="U90" s="25" t="s">
        <v>531</v>
      </c>
      <c r="V90" s="25">
        <f t="shared" ref="V90:W94" si="13">+V139</f>
        <v>-0.2</v>
      </c>
      <c r="W90" s="14" t="str">
        <f t="shared" si="13"/>
        <v>(Z-hole peck drill depth)</v>
      </c>
    </row>
    <row r="91" spans="1:23" x14ac:dyDescent="0.25">
      <c r="A91" t="s">
        <v>89</v>
      </c>
      <c r="B91" s="29" t="str">
        <f t="shared" si="12"/>
        <v>#1</v>
      </c>
      <c r="C91" s="29">
        <f t="shared" si="12"/>
        <v>16</v>
      </c>
      <c r="D91" s="29" t="str">
        <f t="shared" si="12"/>
        <v>=</v>
      </c>
      <c r="E91" s="29">
        <f t="shared" si="12"/>
        <v>-9.6749999999999989</v>
      </c>
      <c r="F91" s="29" t="str">
        <f t="shared" si="12"/>
        <v>(X-MILL Caster hole)</v>
      </c>
      <c r="Q91">
        <f t="shared" si="1"/>
        <v>39</v>
      </c>
      <c r="S91" s="13" t="s">
        <v>557</v>
      </c>
      <c r="T91" s="25">
        <f t="shared" ref="T91:T94" si="14">+T84+1</f>
        <v>16</v>
      </c>
      <c r="U91" s="25" t="s">
        <v>531</v>
      </c>
      <c r="V91" s="25">
        <f t="shared" si="13"/>
        <v>0.05</v>
      </c>
      <c r="W91" s="14" t="str">
        <f t="shared" si="13"/>
        <v>(R withdraw position= initial and final position)</v>
      </c>
    </row>
    <row r="92" spans="1:23" x14ac:dyDescent="0.25">
      <c r="A92" t="s">
        <v>90</v>
      </c>
      <c r="B92" s="29" t="str">
        <f t="shared" si="12"/>
        <v>#2</v>
      </c>
      <c r="C92" s="29">
        <f t="shared" si="12"/>
        <v>16</v>
      </c>
      <c r="D92" s="29" t="str">
        <f t="shared" si="12"/>
        <v>=</v>
      </c>
      <c r="E92" s="29">
        <f t="shared" si="12"/>
        <v>-3.6749999999999998</v>
      </c>
      <c r="F92" s="29" t="str">
        <f t="shared" si="12"/>
        <v>(Y-MILL Caster hole)</v>
      </c>
      <c r="Q92">
        <f t="shared" si="1"/>
        <v>40</v>
      </c>
      <c r="S92" s="13" t="s">
        <v>558</v>
      </c>
      <c r="T92" s="25">
        <f t="shared" si="14"/>
        <v>16</v>
      </c>
      <c r="U92" s="25" t="s">
        <v>531</v>
      </c>
      <c r="V92" s="25">
        <f t="shared" si="13"/>
        <v>1</v>
      </c>
      <c r="W92" s="14" t="str">
        <f t="shared" si="13"/>
        <v>(L # repeats)</v>
      </c>
    </row>
    <row r="93" spans="1:23" x14ac:dyDescent="0.25">
      <c r="A93" t="s">
        <v>91</v>
      </c>
      <c r="B93" s="29" t="str">
        <f t="shared" si="12"/>
        <v>#3</v>
      </c>
      <c r="C93" s="29">
        <f t="shared" si="12"/>
        <v>16</v>
      </c>
      <c r="D93" s="29" t="str">
        <f t="shared" si="12"/>
        <v>=</v>
      </c>
      <c r="E93" s="29">
        <f t="shared" si="12"/>
        <v>-0.2</v>
      </c>
      <c r="F93" s="29" t="str">
        <f t="shared" si="12"/>
        <v>(Z-hole peck drill depth)</v>
      </c>
      <c r="Q93">
        <f t="shared" si="1"/>
        <v>41</v>
      </c>
      <c r="S93" s="13" t="s">
        <v>559</v>
      </c>
      <c r="T93" s="25">
        <f t="shared" si="14"/>
        <v>16</v>
      </c>
      <c r="U93" s="25" t="s">
        <v>531</v>
      </c>
      <c r="V93" s="25">
        <f t="shared" si="13"/>
        <v>0.04</v>
      </c>
      <c r="W93" s="14" t="str">
        <f t="shared" si="13"/>
        <v>(Q peck increment. # pecks = z/Q)</v>
      </c>
    </row>
    <row r="94" spans="1:23" x14ac:dyDescent="0.25">
      <c r="A94" t="s">
        <v>92</v>
      </c>
      <c r="B94" s="29" t="str">
        <f t="shared" si="12"/>
        <v>#4</v>
      </c>
      <c r="C94" s="29">
        <f t="shared" si="12"/>
        <v>16</v>
      </c>
      <c r="D94" s="29" t="str">
        <f t="shared" si="12"/>
        <v>=</v>
      </c>
      <c r="E94" s="29">
        <f t="shared" si="12"/>
        <v>0.05</v>
      </c>
      <c r="F94" s="29" t="str">
        <f t="shared" si="12"/>
        <v>(R withdraw position= initial and final position)</v>
      </c>
      <c r="Q94">
        <f t="shared" si="1"/>
        <v>42</v>
      </c>
      <c r="S94" s="13" t="s">
        <v>560</v>
      </c>
      <c r="T94" s="25">
        <f t="shared" si="14"/>
        <v>16</v>
      </c>
      <c r="U94" s="25" t="s">
        <v>531</v>
      </c>
      <c r="V94" s="25">
        <f t="shared" si="13"/>
        <v>1</v>
      </c>
      <c r="W94" s="14" t="str">
        <f t="shared" si="13"/>
        <v>(F peck feed rate= returned default feed rate)</v>
      </c>
    </row>
    <row r="95" spans="1:23" x14ac:dyDescent="0.25">
      <c r="A95" t="s">
        <v>93</v>
      </c>
      <c r="B95" s="29" t="str">
        <f t="shared" si="12"/>
        <v>#5</v>
      </c>
      <c r="C95" s="29">
        <f t="shared" si="12"/>
        <v>16</v>
      </c>
      <c r="D95" s="29" t="str">
        <f t="shared" si="12"/>
        <v>=</v>
      </c>
      <c r="E95" s="29">
        <f t="shared" si="12"/>
        <v>1</v>
      </c>
      <c r="F95" s="29" t="str">
        <f t="shared" si="12"/>
        <v>(L # repeats)</v>
      </c>
      <c r="Q95">
        <f t="shared" si="1"/>
        <v>43</v>
      </c>
      <c r="S95" s="13" t="s">
        <v>528</v>
      </c>
      <c r="T95" s="25">
        <f>+T88+1</f>
        <v>17</v>
      </c>
      <c r="U95" s="25" t="s">
        <v>531</v>
      </c>
      <c r="V95" s="25">
        <f>+U157</f>
        <v>-6.3249999999999993</v>
      </c>
      <c r="W95" s="14" t="s">
        <v>662</v>
      </c>
    </row>
    <row r="96" spans="1:23" x14ac:dyDescent="0.25">
      <c r="A96" t="s">
        <v>94</v>
      </c>
      <c r="B96" s="29" t="str">
        <f t="shared" si="12"/>
        <v>#6</v>
      </c>
      <c r="C96" s="29">
        <f t="shared" si="12"/>
        <v>16</v>
      </c>
      <c r="D96" s="29" t="str">
        <f t="shared" si="12"/>
        <v>=</v>
      </c>
      <c r="E96" s="29">
        <f t="shared" si="12"/>
        <v>0.04</v>
      </c>
      <c r="F96" s="29" t="str">
        <f t="shared" si="12"/>
        <v>(Q peck increment. # pecks = z/Q)</v>
      </c>
      <c r="Q96">
        <f t="shared" si="1"/>
        <v>44</v>
      </c>
      <c r="S96" s="13" t="s">
        <v>529</v>
      </c>
      <c r="T96" s="25">
        <f>+T89+1</f>
        <v>17</v>
      </c>
      <c r="U96" s="25" t="s">
        <v>531</v>
      </c>
      <c r="V96" s="25">
        <f>+V157</f>
        <v>-0.82499999999999996</v>
      </c>
      <c r="W96" s="14" t="s">
        <v>663</v>
      </c>
    </row>
    <row r="97" spans="1:23" x14ac:dyDescent="0.25">
      <c r="A97" t="s">
        <v>95</v>
      </c>
      <c r="B97" s="29" t="str">
        <f t="shared" si="12"/>
        <v>#7</v>
      </c>
      <c r="C97" s="29">
        <f t="shared" si="12"/>
        <v>16</v>
      </c>
      <c r="D97" s="29" t="str">
        <f t="shared" si="12"/>
        <v>=</v>
      </c>
      <c r="E97" s="29">
        <f t="shared" si="12"/>
        <v>1</v>
      </c>
      <c r="F97" s="29" t="str">
        <f t="shared" si="12"/>
        <v>(F peck feed rate= returned default feed rate)</v>
      </c>
      <c r="Q97">
        <f t="shared" si="1"/>
        <v>45</v>
      </c>
      <c r="S97" s="13" t="s">
        <v>530</v>
      </c>
      <c r="T97" s="25">
        <f>+T90+1</f>
        <v>17</v>
      </c>
      <c r="U97" s="25" t="s">
        <v>531</v>
      </c>
      <c r="V97" s="25">
        <f t="shared" ref="V97:W101" si="15">+V139</f>
        <v>-0.2</v>
      </c>
      <c r="W97" s="14" t="str">
        <f t="shared" si="15"/>
        <v>(Z-hole peck drill depth)</v>
      </c>
    </row>
    <row r="98" spans="1:23" x14ac:dyDescent="0.25">
      <c r="A98" t="s">
        <v>96</v>
      </c>
      <c r="B98" s="29" t="str">
        <f t="shared" si="12"/>
        <v>#1</v>
      </c>
      <c r="C98" s="29">
        <f t="shared" si="12"/>
        <v>17</v>
      </c>
      <c r="D98" s="29" t="str">
        <f t="shared" si="12"/>
        <v>=</v>
      </c>
      <c r="E98" s="29">
        <f t="shared" si="12"/>
        <v>-6.3249999999999993</v>
      </c>
      <c r="F98" s="29" t="str">
        <f t="shared" si="12"/>
        <v>(X-MILL Caster hole)</v>
      </c>
      <c r="Q98">
        <f t="shared" si="1"/>
        <v>46</v>
      </c>
      <c r="S98" s="13" t="s">
        <v>557</v>
      </c>
      <c r="T98" s="25">
        <f t="shared" ref="T98:T101" si="16">+T91+1</f>
        <v>17</v>
      </c>
      <c r="U98" s="25" t="s">
        <v>531</v>
      </c>
      <c r="V98" s="25">
        <f t="shared" si="15"/>
        <v>0.05</v>
      </c>
      <c r="W98" s="14" t="str">
        <f t="shared" si="15"/>
        <v>(R withdraw position= initial and final position)</v>
      </c>
    </row>
    <row r="99" spans="1:23" x14ac:dyDescent="0.25">
      <c r="A99" t="s">
        <v>97</v>
      </c>
      <c r="B99" s="29" t="str">
        <f t="shared" si="12"/>
        <v>#2</v>
      </c>
      <c r="C99" s="29">
        <f t="shared" si="12"/>
        <v>17</v>
      </c>
      <c r="D99" s="29" t="str">
        <f t="shared" si="12"/>
        <v>=</v>
      </c>
      <c r="E99" s="29">
        <f t="shared" si="12"/>
        <v>-0.82499999999999996</v>
      </c>
      <c r="F99" s="29" t="str">
        <f t="shared" si="12"/>
        <v>(Y-MILL Caster hole)</v>
      </c>
      <c r="Q99">
        <f t="shared" si="1"/>
        <v>47</v>
      </c>
      <c r="S99" s="13" t="s">
        <v>558</v>
      </c>
      <c r="T99" s="25">
        <f t="shared" si="16"/>
        <v>17</v>
      </c>
      <c r="U99" s="25" t="s">
        <v>531</v>
      </c>
      <c r="V99" s="25">
        <f t="shared" si="15"/>
        <v>1</v>
      </c>
      <c r="W99" s="14" t="str">
        <f t="shared" si="15"/>
        <v>(L # repeats)</v>
      </c>
    </row>
    <row r="100" spans="1:23" x14ac:dyDescent="0.25">
      <c r="A100" t="s">
        <v>98</v>
      </c>
      <c r="B100" s="29" t="str">
        <f t="shared" si="12"/>
        <v>#3</v>
      </c>
      <c r="C100" s="29">
        <f t="shared" si="12"/>
        <v>17</v>
      </c>
      <c r="D100" s="29" t="str">
        <f t="shared" si="12"/>
        <v>=</v>
      </c>
      <c r="E100" s="29">
        <f t="shared" si="12"/>
        <v>-0.2</v>
      </c>
      <c r="F100" s="29" t="str">
        <f t="shared" si="12"/>
        <v>(Z-hole peck drill depth)</v>
      </c>
      <c r="Q100">
        <f t="shared" si="1"/>
        <v>48</v>
      </c>
      <c r="S100" s="13" t="s">
        <v>559</v>
      </c>
      <c r="T100" s="25">
        <f t="shared" si="16"/>
        <v>17</v>
      </c>
      <c r="U100" s="25" t="s">
        <v>531</v>
      </c>
      <c r="V100" s="25">
        <f t="shared" si="15"/>
        <v>0.04</v>
      </c>
      <c r="W100" s="14" t="str">
        <f t="shared" si="15"/>
        <v>(Q peck increment. # pecks = z/Q)</v>
      </c>
    </row>
    <row r="101" spans="1:23" x14ac:dyDescent="0.25">
      <c r="A101" t="s">
        <v>99</v>
      </c>
      <c r="B101" s="29" t="str">
        <f t="shared" si="12"/>
        <v>#4</v>
      </c>
      <c r="C101" s="29">
        <f t="shared" si="12"/>
        <v>17</v>
      </c>
      <c r="D101" s="29" t="str">
        <f t="shared" si="12"/>
        <v>=</v>
      </c>
      <c r="E101" s="29">
        <f t="shared" si="12"/>
        <v>0.05</v>
      </c>
      <c r="F101" s="29" t="str">
        <f t="shared" si="12"/>
        <v>(R withdraw position= initial and final position)</v>
      </c>
      <c r="Q101">
        <f t="shared" si="1"/>
        <v>49</v>
      </c>
      <c r="S101" s="13" t="s">
        <v>560</v>
      </c>
      <c r="T101" s="25">
        <f t="shared" si="16"/>
        <v>17</v>
      </c>
      <c r="U101" s="25" t="s">
        <v>531</v>
      </c>
      <c r="V101" s="25">
        <f t="shared" si="15"/>
        <v>1</v>
      </c>
      <c r="W101" s="14" t="str">
        <f t="shared" si="15"/>
        <v>(F peck feed rate= returned default feed rate)</v>
      </c>
    </row>
    <row r="102" spans="1:23" x14ac:dyDescent="0.25">
      <c r="A102" t="s">
        <v>100</v>
      </c>
      <c r="B102" s="29" t="str">
        <f t="shared" si="12"/>
        <v>#5</v>
      </c>
      <c r="C102" s="29">
        <f t="shared" si="12"/>
        <v>17</v>
      </c>
      <c r="D102" s="29" t="str">
        <f t="shared" si="12"/>
        <v>=</v>
      </c>
      <c r="E102" s="29">
        <f t="shared" si="12"/>
        <v>1</v>
      </c>
      <c r="F102" s="29" t="str">
        <f t="shared" si="12"/>
        <v>(L # repeats)</v>
      </c>
      <c r="Q102">
        <f t="shared" si="1"/>
        <v>50</v>
      </c>
      <c r="S102" s="13" t="s">
        <v>528</v>
      </c>
      <c r="T102" s="25">
        <f>+T95+1</f>
        <v>18</v>
      </c>
      <c r="U102" s="25" t="s">
        <v>531</v>
      </c>
      <c r="V102" s="25">
        <f>+U158</f>
        <v>-6.3249999999999993</v>
      </c>
      <c r="W102" s="14" t="s">
        <v>662</v>
      </c>
    </row>
    <row r="103" spans="1:23" x14ac:dyDescent="0.25">
      <c r="A103" t="s">
        <v>101</v>
      </c>
      <c r="B103" s="29" t="str">
        <f t="shared" si="12"/>
        <v>#6</v>
      </c>
      <c r="C103" s="29">
        <f t="shared" si="12"/>
        <v>17</v>
      </c>
      <c r="D103" s="29" t="str">
        <f t="shared" si="12"/>
        <v>=</v>
      </c>
      <c r="E103" s="29">
        <f t="shared" si="12"/>
        <v>0.04</v>
      </c>
      <c r="F103" s="29" t="str">
        <f t="shared" si="12"/>
        <v>(Q peck increment. # pecks = z/Q)</v>
      </c>
      <c r="Q103">
        <f t="shared" si="1"/>
        <v>51</v>
      </c>
      <c r="S103" s="13" t="s">
        <v>529</v>
      </c>
      <c r="T103" s="25">
        <f>+T96+1</f>
        <v>18</v>
      </c>
      <c r="U103" s="25" t="s">
        <v>531</v>
      </c>
      <c r="V103" s="25">
        <f>+V158</f>
        <v>-3.6749999999999998</v>
      </c>
      <c r="W103" s="14" t="s">
        <v>663</v>
      </c>
    </row>
    <row r="104" spans="1:23" x14ac:dyDescent="0.25">
      <c r="A104" t="s">
        <v>102</v>
      </c>
      <c r="B104" s="29" t="str">
        <f t="shared" si="12"/>
        <v>#7</v>
      </c>
      <c r="C104" s="29">
        <f t="shared" si="12"/>
        <v>17</v>
      </c>
      <c r="D104" s="29" t="str">
        <f t="shared" si="12"/>
        <v>=</v>
      </c>
      <c r="E104" s="29">
        <f t="shared" si="12"/>
        <v>1</v>
      </c>
      <c r="F104" s="29" t="str">
        <f t="shared" si="12"/>
        <v>(F peck feed rate= returned default feed rate)</v>
      </c>
      <c r="Q104">
        <f t="shared" si="1"/>
        <v>52</v>
      </c>
      <c r="S104" s="13" t="s">
        <v>530</v>
      </c>
      <c r="T104" s="25">
        <f>+T97+1</f>
        <v>18</v>
      </c>
      <c r="U104" s="25" t="s">
        <v>531</v>
      </c>
      <c r="V104" s="25">
        <f t="shared" ref="V104:W108" si="17">+V139</f>
        <v>-0.2</v>
      </c>
      <c r="W104" s="14" t="str">
        <f t="shared" si="17"/>
        <v>(Z-hole peck drill depth)</v>
      </c>
    </row>
    <row r="105" spans="1:23" x14ac:dyDescent="0.25">
      <c r="A105" t="s">
        <v>103</v>
      </c>
      <c r="B105" s="29" t="str">
        <f t="shared" si="12"/>
        <v>#1</v>
      </c>
      <c r="C105" s="29">
        <f t="shared" si="12"/>
        <v>18</v>
      </c>
      <c r="D105" s="29" t="str">
        <f t="shared" si="12"/>
        <v>=</v>
      </c>
      <c r="E105" s="29">
        <f t="shared" si="12"/>
        <v>-6.3249999999999993</v>
      </c>
      <c r="F105" s="29" t="str">
        <f t="shared" si="12"/>
        <v>(X-MILL Caster hole)</v>
      </c>
      <c r="Q105">
        <f t="shared" si="1"/>
        <v>53</v>
      </c>
      <c r="S105" s="13" t="s">
        <v>557</v>
      </c>
      <c r="T105" s="25">
        <f t="shared" ref="T105:T108" si="18">+T98+1</f>
        <v>18</v>
      </c>
      <c r="U105" s="25" t="s">
        <v>531</v>
      </c>
      <c r="V105" s="25">
        <f t="shared" si="17"/>
        <v>0.05</v>
      </c>
      <c r="W105" s="14" t="str">
        <f t="shared" si="17"/>
        <v>(R withdraw position= initial and final position)</v>
      </c>
    </row>
    <row r="106" spans="1:23" x14ac:dyDescent="0.25">
      <c r="A106" t="s">
        <v>104</v>
      </c>
      <c r="B106" s="29" t="str">
        <f t="shared" si="12"/>
        <v>#2</v>
      </c>
      <c r="C106" s="29">
        <f t="shared" si="12"/>
        <v>18</v>
      </c>
      <c r="D106" s="29" t="str">
        <f t="shared" si="12"/>
        <v>=</v>
      </c>
      <c r="E106" s="29">
        <f t="shared" si="12"/>
        <v>-3.6749999999999998</v>
      </c>
      <c r="F106" s="29" t="str">
        <f t="shared" si="12"/>
        <v>(Y-MILL Caster hole)</v>
      </c>
      <c r="Q106">
        <f t="shared" si="1"/>
        <v>54</v>
      </c>
      <c r="S106" s="13" t="s">
        <v>558</v>
      </c>
      <c r="T106" s="25">
        <f t="shared" si="18"/>
        <v>18</v>
      </c>
      <c r="U106" s="25" t="s">
        <v>531</v>
      </c>
      <c r="V106" s="25">
        <f t="shared" si="17"/>
        <v>1</v>
      </c>
      <c r="W106" s="14" t="str">
        <f t="shared" si="17"/>
        <v>(L # repeats)</v>
      </c>
    </row>
    <row r="107" spans="1:23" x14ac:dyDescent="0.25">
      <c r="A107" t="s">
        <v>105</v>
      </c>
      <c r="B107" s="29" t="str">
        <f t="shared" si="12"/>
        <v>#3</v>
      </c>
      <c r="C107" s="29">
        <f t="shared" si="12"/>
        <v>18</v>
      </c>
      <c r="D107" s="29" t="str">
        <f t="shared" si="12"/>
        <v>=</v>
      </c>
      <c r="E107" s="29">
        <f t="shared" si="12"/>
        <v>-0.2</v>
      </c>
      <c r="F107" s="29" t="str">
        <f t="shared" si="12"/>
        <v>(Z-hole peck drill depth)</v>
      </c>
      <c r="Q107">
        <f t="shared" si="1"/>
        <v>55</v>
      </c>
      <c r="S107" s="13" t="s">
        <v>559</v>
      </c>
      <c r="T107" s="25">
        <f t="shared" si="18"/>
        <v>18</v>
      </c>
      <c r="U107" s="25" t="s">
        <v>531</v>
      </c>
      <c r="V107" s="25">
        <f t="shared" si="17"/>
        <v>0.04</v>
      </c>
      <c r="W107" s="14" t="str">
        <f t="shared" si="17"/>
        <v>(Q peck increment. # pecks = z/Q)</v>
      </c>
    </row>
    <row r="108" spans="1:23" x14ac:dyDescent="0.25">
      <c r="A108" t="s">
        <v>106</v>
      </c>
      <c r="B108" s="29" t="str">
        <f t="shared" si="12"/>
        <v>#4</v>
      </c>
      <c r="C108" s="29">
        <f t="shared" si="12"/>
        <v>18</v>
      </c>
      <c r="D108" s="29" t="str">
        <f t="shared" si="12"/>
        <v>=</v>
      </c>
      <c r="E108" s="29">
        <f t="shared" si="12"/>
        <v>0.05</v>
      </c>
      <c r="F108" s="29" t="str">
        <f t="shared" si="12"/>
        <v>(R withdraw position= initial and final position)</v>
      </c>
      <c r="Q108">
        <f t="shared" si="1"/>
        <v>56</v>
      </c>
      <c r="S108" s="13" t="s">
        <v>560</v>
      </c>
      <c r="T108" s="25">
        <f t="shared" si="18"/>
        <v>18</v>
      </c>
      <c r="U108" s="25" t="s">
        <v>531</v>
      </c>
      <c r="V108" s="25">
        <f t="shared" si="17"/>
        <v>1</v>
      </c>
      <c r="W108" s="14" t="str">
        <f t="shared" si="17"/>
        <v>(F peck feed rate= returned default feed rate)</v>
      </c>
    </row>
    <row r="109" spans="1:23" x14ac:dyDescent="0.25">
      <c r="A109" t="s">
        <v>107</v>
      </c>
      <c r="B109" s="29" t="str">
        <f t="shared" si="12"/>
        <v>#5</v>
      </c>
      <c r="C109" s="29">
        <f t="shared" si="12"/>
        <v>18</v>
      </c>
      <c r="D109" s="29" t="str">
        <f t="shared" si="12"/>
        <v>=</v>
      </c>
      <c r="E109" s="29">
        <f t="shared" si="12"/>
        <v>1</v>
      </c>
      <c r="F109" s="29" t="str">
        <f t="shared" si="12"/>
        <v>(L # repeats)</v>
      </c>
      <c r="Q109">
        <f t="shared" si="1"/>
        <v>57</v>
      </c>
      <c r="S109" s="13" t="s">
        <v>528</v>
      </c>
      <c r="T109" s="25">
        <f>+T102+1</f>
        <v>19</v>
      </c>
      <c r="U109" s="25" t="s">
        <v>531</v>
      </c>
      <c r="V109" s="25">
        <f>+U159</f>
        <v>-9.6749999999999989</v>
      </c>
      <c r="W109" s="14" t="s">
        <v>664</v>
      </c>
    </row>
    <row r="110" spans="1:23" x14ac:dyDescent="0.25">
      <c r="A110" t="s">
        <v>108</v>
      </c>
      <c r="B110" s="29" t="str">
        <f t="shared" si="12"/>
        <v>#6</v>
      </c>
      <c r="C110" s="29">
        <f t="shared" si="12"/>
        <v>18</v>
      </c>
      <c r="D110" s="29" t="str">
        <f t="shared" si="12"/>
        <v>=</v>
      </c>
      <c r="E110" s="29">
        <f t="shared" si="12"/>
        <v>0.04</v>
      </c>
      <c r="F110" s="29" t="str">
        <f t="shared" si="12"/>
        <v>(Q peck increment. # pecks = z/Q)</v>
      </c>
      <c r="Q110">
        <f t="shared" si="1"/>
        <v>58</v>
      </c>
      <c r="S110" s="13" t="s">
        <v>529</v>
      </c>
      <c r="T110" s="25">
        <f>+T103+1</f>
        <v>19</v>
      </c>
      <c r="U110" s="25" t="s">
        <v>531</v>
      </c>
      <c r="V110" s="25">
        <f>+V159</f>
        <v>-1.95</v>
      </c>
      <c r="W110" s="14" t="s">
        <v>665</v>
      </c>
    </row>
    <row r="111" spans="1:23" x14ac:dyDescent="0.25">
      <c r="A111" t="s">
        <v>109</v>
      </c>
      <c r="B111" s="29" t="str">
        <f t="shared" si="12"/>
        <v>#7</v>
      </c>
      <c r="C111" s="29">
        <f t="shared" si="12"/>
        <v>18</v>
      </c>
      <c r="D111" s="29" t="str">
        <f t="shared" si="12"/>
        <v>=</v>
      </c>
      <c r="E111" s="29">
        <f t="shared" si="12"/>
        <v>1</v>
      </c>
      <c r="F111" s="29" t="str">
        <f t="shared" si="12"/>
        <v>(F peck feed rate= returned default feed rate)</v>
      </c>
      <c r="Q111">
        <f t="shared" si="1"/>
        <v>59</v>
      </c>
      <c r="S111" s="13" t="s">
        <v>530</v>
      </c>
      <c r="T111" s="25">
        <f>+T104+1</f>
        <v>19</v>
      </c>
      <c r="U111" s="25" t="s">
        <v>531</v>
      </c>
      <c r="V111" s="25">
        <f t="shared" ref="V111:W115" si="19">+V139</f>
        <v>-0.2</v>
      </c>
      <c r="W111" s="14" t="str">
        <f t="shared" si="19"/>
        <v>(Z-hole peck drill depth)</v>
      </c>
    </row>
    <row r="112" spans="1:23" x14ac:dyDescent="0.25">
      <c r="A112" t="s">
        <v>110</v>
      </c>
      <c r="B112" s="29" t="str">
        <f t="shared" si="12"/>
        <v>#1</v>
      </c>
      <c r="C112" s="29">
        <f t="shared" si="12"/>
        <v>19</v>
      </c>
      <c r="D112" s="29" t="str">
        <f t="shared" si="12"/>
        <v>=</v>
      </c>
      <c r="E112" s="29">
        <f t="shared" si="12"/>
        <v>-9.6749999999999989</v>
      </c>
      <c r="F112" s="29" t="str">
        <f t="shared" si="12"/>
        <v>(X-BASE Caster hole)</v>
      </c>
      <c r="Q112">
        <f t="shared" si="1"/>
        <v>60</v>
      </c>
      <c r="S112" s="13" t="s">
        <v>557</v>
      </c>
      <c r="T112" s="25">
        <f t="shared" ref="T112:T115" si="20">+T105+1</f>
        <v>19</v>
      </c>
      <c r="U112" s="25" t="s">
        <v>531</v>
      </c>
      <c r="V112" s="25">
        <f t="shared" si="19"/>
        <v>0.05</v>
      </c>
      <c r="W112" s="14" t="str">
        <f t="shared" si="19"/>
        <v>(R withdraw position= initial and final position)</v>
      </c>
    </row>
    <row r="113" spans="1:23" x14ac:dyDescent="0.25">
      <c r="A113" t="s">
        <v>111</v>
      </c>
      <c r="B113" s="29" t="str">
        <f t="shared" si="12"/>
        <v>#2</v>
      </c>
      <c r="C113" s="29">
        <f t="shared" si="12"/>
        <v>19</v>
      </c>
      <c r="D113" s="29" t="str">
        <f t="shared" si="12"/>
        <v>=</v>
      </c>
      <c r="E113" s="29">
        <f t="shared" si="12"/>
        <v>-1.95</v>
      </c>
      <c r="F113" s="29" t="str">
        <f t="shared" si="12"/>
        <v>(Y-BASE Caster hole)</v>
      </c>
      <c r="Q113">
        <f t="shared" si="1"/>
        <v>61</v>
      </c>
      <c r="S113" s="13" t="s">
        <v>558</v>
      </c>
      <c r="T113" s="25">
        <f t="shared" si="20"/>
        <v>19</v>
      </c>
      <c r="U113" s="25" t="s">
        <v>531</v>
      </c>
      <c r="V113" s="25">
        <f t="shared" si="19"/>
        <v>1</v>
      </c>
      <c r="W113" s="14" t="str">
        <f t="shared" si="19"/>
        <v>(L # repeats)</v>
      </c>
    </row>
    <row r="114" spans="1:23" x14ac:dyDescent="0.25">
      <c r="A114" t="s">
        <v>112</v>
      </c>
      <c r="B114" s="29" t="str">
        <f t="shared" si="12"/>
        <v>#3</v>
      </c>
      <c r="C114" s="29">
        <f t="shared" si="12"/>
        <v>19</v>
      </c>
      <c r="D114" s="29" t="str">
        <f t="shared" si="12"/>
        <v>=</v>
      </c>
      <c r="E114" s="29">
        <f t="shared" si="12"/>
        <v>-0.2</v>
      </c>
      <c r="F114" s="29" t="str">
        <f t="shared" si="12"/>
        <v>(Z-hole peck drill depth)</v>
      </c>
      <c r="Q114">
        <f t="shared" si="1"/>
        <v>62</v>
      </c>
      <c r="S114" s="13" t="s">
        <v>559</v>
      </c>
      <c r="T114" s="25">
        <f t="shared" si="20"/>
        <v>19</v>
      </c>
      <c r="U114" s="25" t="s">
        <v>531</v>
      </c>
      <c r="V114" s="25">
        <f t="shared" si="19"/>
        <v>0.04</v>
      </c>
      <c r="W114" s="14" t="str">
        <f t="shared" si="19"/>
        <v>(Q peck increment. # pecks = z/Q)</v>
      </c>
    </row>
    <row r="115" spans="1:23" x14ac:dyDescent="0.25">
      <c r="A115" t="s">
        <v>113</v>
      </c>
      <c r="B115" s="29" t="str">
        <f t="shared" si="12"/>
        <v>#4</v>
      </c>
      <c r="C115" s="29">
        <f t="shared" si="12"/>
        <v>19</v>
      </c>
      <c r="D115" s="29" t="str">
        <f t="shared" si="12"/>
        <v>=</v>
      </c>
      <c r="E115" s="29">
        <f t="shared" si="12"/>
        <v>0.05</v>
      </c>
      <c r="F115" s="29" t="str">
        <f t="shared" si="12"/>
        <v>(R withdraw position= initial and final position)</v>
      </c>
      <c r="Q115">
        <f t="shared" si="1"/>
        <v>63</v>
      </c>
      <c r="S115" s="13" t="s">
        <v>560</v>
      </c>
      <c r="T115" s="25">
        <f t="shared" si="20"/>
        <v>19</v>
      </c>
      <c r="U115" s="25" t="s">
        <v>531</v>
      </c>
      <c r="V115" s="25">
        <f t="shared" si="19"/>
        <v>1</v>
      </c>
      <c r="W115" s="14" t="str">
        <f t="shared" si="19"/>
        <v>(F peck feed rate= returned default feed rate)</v>
      </c>
    </row>
    <row r="116" spans="1:23" x14ac:dyDescent="0.25">
      <c r="A116" t="s">
        <v>114</v>
      </c>
      <c r="B116" s="29" t="str">
        <f t="shared" si="12"/>
        <v>#5</v>
      </c>
      <c r="C116" s="29">
        <f t="shared" si="12"/>
        <v>19</v>
      </c>
      <c r="D116" s="29" t="str">
        <f t="shared" si="12"/>
        <v>=</v>
      </c>
      <c r="E116" s="29">
        <f t="shared" si="12"/>
        <v>1</v>
      </c>
      <c r="F116" s="29" t="str">
        <f t="shared" si="12"/>
        <v>(L # repeats)</v>
      </c>
      <c r="Q116">
        <f t="shared" si="1"/>
        <v>64</v>
      </c>
      <c r="S116" s="13" t="s">
        <v>528</v>
      </c>
      <c r="T116" s="25">
        <f>+T109+1</f>
        <v>20</v>
      </c>
      <c r="U116" s="25" t="s">
        <v>531</v>
      </c>
      <c r="V116" s="25">
        <f>+U160</f>
        <v>-9.6749999999999989</v>
      </c>
      <c r="W116" s="14" t="s">
        <v>664</v>
      </c>
    </row>
    <row r="117" spans="1:23" x14ac:dyDescent="0.25">
      <c r="A117" t="s">
        <v>115</v>
      </c>
      <c r="B117" s="29" t="str">
        <f t="shared" si="12"/>
        <v>#6</v>
      </c>
      <c r="C117" s="29">
        <f t="shared" si="12"/>
        <v>19</v>
      </c>
      <c r="D117" s="29" t="str">
        <f t="shared" si="12"/>
        <v>=</v>
      </c>
      <c r="E117" s="29">
        <f t="shared" si="12"/>
        <v>0.04</v>
      </c>
      <c r="F117" s="29" t="str">
        <f t="shared" si="12"/>
        <v>(Q peck increment. # pecks = z/Q)</v>
      </c>
      <c r="Q117">
        <f t="shared" si="1"/>
        <v>65</v>
      </c>
      <c r="S117" s="13" t="s">
        <v>529</v>
      </c>
      <c r="T117" s="25">
        <f>+T110+1</f>
        <v>20</v>
      </c>
      <c r="U117" s="25" t="s">
        <v>531</v>
      </c>
      <c r="V117" s="25">
        <f>+V160</f>
        <v>-4.8</v>
      </c>
      <c r="W117" s="14" t="s">
        <v>665</v>
      </c>
    </row>
    <row r="118" spans="1:23" x14ac:dyDescent="0.25">
      <c r="A118" t="s">
        <v>116</v>
      </c>
      <c r="B118" s="29" t="str">
        <f t="shared" si="12"/>
        <v>#7</v>
      </c>
      <c r="C118" s="29">
        <f t="shared" si="12"/>
        <v>19</v>
      </c>
      <c r="D118" s="29" t="str">
        <f t="shared" si="12"/>
        <v>=</v>
      </c>
      <c r="E118" s="29">
        <f t="shared" si="12"/>
        <v>1</v>
      </c>
      <c r="F118" s="29" t="str">
        <f t="shared" si="12"/>
        <v>(F peck feed rate= returned default feed rate)</v>
      </c>
      <c r="Q118">
        <f t="shared" ref="Q118:Q136" si="21">1+Q117</f>
        <v>66</v>
      </c>
      <c r="S118" s="13" t="s">
        <v>530</v>
      </c>
      <c r="T118" s="25">
        <f>+T111+1</f>
        <v>20</v>
      </c>
      <c r="U118" s="25" t="s">
        <v>531</v>
      </c>
      <c r="V118" s="25">
        <f t="shared" ref="V118:W122" si="22">+V139</f>
        <v>-0.2</v>
      </c>
      <c r="W118" s="14" t="str">
        <f t="shared" si="22"/>
        <v>(Z-hole peck drill depth)</v>
      </c>
    </row>
    <row r="119" spans="1:23" x14ac:dyDescent="0.25">
      <c r="A119" t="s">
        <v>117</v>
      </c>
      <c r="B119" s="29" t="str">
        <f t="shared" si="12"/>
        <v>#1</v>
      </c>
      <c r="C119" s="29">
        <f t="shared" si="12"/>
        <v>20</v>
      </c>
      <c r="D119" s="29" t="str">
        <f t="shared" si="12"/>
        <v>=</v>
      </c>
      <c r="E119" s="29">
        <f t="shared" si="12"/>
        <v>-9.6749999999999989</v>
      </c>
      <c r="F119" s="29" t="str">
        <f t="shared" si="12"/>
        <v>(X-BASE Caster hole)</v>
      </c>
      <c r="Q119">
        <f t="shared" si="21"/>
        <v>67</v>
      </c>
      <c r="S119" s="13" t="s">
        <v>557</v>
      </c>
      <c r="T119" s="25">
        <f t="shared" ref="T119:T122" si="23">+T112+1</f>
        <v>20</v>
      </c>
      <c r="U119" s="25" t="s">
        <v>531</v>
      </c>
      <c r="V119" s="25">
        <f t="shared" si="22"/>
        <v>0.05</v>
      </c>
      <c r="W119" s="14" t="str">
        <f t="shared" si="22"/>
        <v>(R withdraw position= initial and final position)</v>
      </c>
    </row>
    <row r="120" spans="1:23" x14ac:dyDescent="0.25">
      <c r="A120" t="s">
        <v>118</v>
      </c>
      <c r="B120" s="29" t="str">
        <f t="shared" ref="B120:F139" si="24">+S117</f>
        <v>#2</v>
      </c>
      <c r="C120" s="29">
        <f t="shared" si="24"/>
        <v>20</v>
      </c>
      <c r="D120" s="29" t="str">
        <f t="shared" si="24"/>
        <v>=</v>
      </c>
      <c r="E120" s="29">
        <f t="shared" si="24"/>
        <v>-4.8</v>
      </c>
      <c r="F120" s="29" t="str">
        <f t="shared" si="24"/>
        <v>(Y-BASE Caster hole)</v>
      </c>
      <c r="Q120">
        <f t="shared" si="21"/>
        <v>68</v>
      </c>
      <c r="S120" s="13" t="s">
        <v>558</v>
      </c>
      <c r="T120" s="25">
        <f t="shared" si="23"/>
        <v>20</v>
      </c>
      <c r="U120" s="25" t="s">
        <v>531</v>
      </c>
      <c r="V120" s="25">
        <f t="shared" si="22"/>
        <v>1</v>
      </c>
      <c r="W120" s="14" t="str">
        <f t="shared" si="22"/>
        <v>(L # repeats)</v>
      </c>
    </row>
    <row r="121" spans="1:23" x14ac:dyDescent="0.25">
      <c r="A121" t="s">
        <v>119</v>
      </c>
      <c r="B121" s="29" t="str">
        <f t="shared" si="24"/>
        <v>#3</v>
      </c>
      <c r="C121" s="29">
        <f t="shared" si="24"/>
        <v>20</v>
      </c>
      <c r="D121" s="29" t="str">
        <f t="shared" si="24"/>
        <v>=</v>
      </c>
      <c r="E121" s="29">
        <f t="shared" si="24"/>
        <v>-0.2</v>
      </c>
      <c r="F121" s="29" t="str">
        <f t="shared" si="24"/>
        <v>(Z-hole peck drill depth)</v>
      </c>
      <c r="Q121">
        <f t="shared" si="21"/>
        <v>69</v>
      </c>
      <c r="S121" s="13" t="s">
        <v>559</v>
      </c>
      <c r="T121" s="25">
        <f t="shared" si="23"/>
        <v>20</v>
      </c>
      <c r="U121" s="25" t="s">
        <v>531</v>
      </c>
      <c r="V121" s="25">
        <f t="shared" si="22"/>
        <v>0.04</v>
      </c>
      <c r="W121" s="14" t="str">
        <f t="shared" si="22"/>
        <v>(Q peck increment. # pecks = z/Q)</v>
      </c>
    </row>
    <row r="122" spans="1:23" x14ac:dyDescent="0.25">
      <c r="A122" t="s">
        <v>120</v>
      </c>
      <c r="B122" s="29" t="str">
        <f t="shared" si="24"/>
        <v>#4</v>
      </c>
      <c r="C122" s="29">
        <f t="shared" si="24"/>
        <v>20</v>
      </c>
      <c r="D122" s="29" t="str">
        <f t="shared" si="24"/>
        <v>=</v>
      </c>
      <c r="E122" s="29">
        <f t="shared" si="24"/>
        <v>0.05</v>
      </c>
      <c r="F122" s="29" t="str">
        <f t="shared" si="24"/>
        <v>(R withdraw position= initial and final position)</v>
      </c>
      <c r="Q122">
        <f t="shared" si="21"/>
        <v>70</v>
      </c>
      <c r="S122" s="13" t="s">
        <v>560</v>
      </c>
      <c r="T122" s="25">
        <f t="shared" si="23"/>
        <v>20</v>
      </c>
      <c r="U122" s="25" t="s">
        <v>531</v>
      </c>
      <c r="V122" s="25">
        <f t="shared" si="22"/>
        <v>1</v>
      </c>
      <c r="W122" s="14" t="str">
        <f t="shared" si="22"/>
        <v>(F peck feed rate= returned default feed rate)</v>
      </c>
    </row>
    <row r="123" spans="1:23" x14ac:dyDescent="0.25">
      <c r="A123" t="s">
        <v>121</v>
      </c>
      <c r="B123" s="29" t="str">
        <f t="shared" si="24"/>
        <v>#5</v>
      </c>
      <c r="C123" s="29">
        <f t="shared" si="24"/>
        <v>20</v>
      </c>
      <c r="D123" s="29" t="str">
        <f t="shared" si="24"/>
        <v>=</v>
      </c>
      <c r="E123" s="29">
        <f t="shared" si="24"/>
        <v>1</v>
      </c>
      <c r="F123" s="29" t="str">
        <f t="shared" si="24"/>
        <v>(L # repeats)</v>
      </c>
      <c r="Q123">
        <f t="shared" si="21"/>
        <v>71</v>
      </c>
      <c r="S123" s="13" t="s">
        <v>528</v>
      </c>
      <c r="T123" s="25">
        <f>+T116+1</f>
        <v>21</v>
      </c>
      <c r="U123" s="25" t="s">
        <v>531</v>
      </c>
      <c r="V123" s="25">
        <f>+U161</f>
        <v>-6.3249999999999993</v>
      </c>
      <c r="W123" s="14" t="s">
        <v>664</v>
      </c>
    </row>
    <row r="124" spans="1:23" x14ac:dyDescent="0.25">
      <c r="A124" t="s">
        <v>122</v>
      </c>
      <c r="B124" s="29" t="str">
        <f t="shared" si="24"/>
        <v>#6</v>
      </c>
      <c r="C124" s="29">
        <f t="shared" si="24"/>
        <v>20</v>
      </c>
      <c r="D124" s="29" t="str">
        <f t="shared" si="24"/>
        <v>=</v>
      </c>
      <c r="E124" s="29">
        <f t="shared" si="24"/>
        <v>0.04</v>
      </c>
      <c r="F124" s="29" t="str">
        <f t="shared" si="24"/>
        <v>(Q peck increment. # pecks = z/Q)</v>
      </c>
      <c r="Q124">
        <f t="shared" si="21"/>
        <v>72</v>
      </c>
      <c r="S124" s="13" t="s">
        <v>529</v>
      </c>
      <c r="T124" s="25">
        <f>+T117+1</f>
        <v>21</v>
      </c>
      <c r="U124" s="25" t="s">
        <v>531</v>
      </c>
      <c r="V124" s="25">
        <f>+V161</f>
        <v>-1.95</v>
      </c>
      <c r="W124" s="14" t="s">
        <v>665</v>
      </c>
    </row>
    <row r="125" spans="1:23" x14ac:dyDescent="0.25">
      <c r="A125" t="s">
        <v>123</v>
      </c>
      <c r="B125" s="29" t="str">
        <f t="shared" si="24"/>
        <v>#7</v>
      </c>
      <c r="C125" s="29">
        <f t="shared" si="24"/>
        <v>20</v>
      </c>
      <c r="D125" s="29" t="str">
        <f t="shared" si="24"/>
        <v>=</v>
      </c>
      <c r="E125" s="29">
        <f t="shared" si="24"/>
        <v>1</v>
      </c>
      <c r="F125" s="29" t="str">
        <f t="shared" si="24"/>
        <v>(F peck feed rate= returned default feed rate)</v>
      </c>
      <c r="Q125">
        <f t="shared" si="21"/>
        <v>73</v>
      </c>
      <c r="S125" s="13" t="s">
        <v>530</v>
      </c>
      <c r="T125" s="25">
        <f>+T118+1</f>
        <v>21</v>
      </c>
      <c r="U125" s="25" t="s">
        <v>531</v>
      </c>
      <c r="V125" s="25">
        <f t="shared" ref="V125:W129" si="25">+V139</f>
        <v>-0.2</v>
      </c>
      <c r="W125" s="14" t="str">
        <f t="shared" si="25"/>
        <v>(Z-hole peck drill depth)</v>
      </c>
    </row>
    <row r="126" spans="1:23" x14ac:dyDescent="0.25">
      <c r="A126" t="s">
        <v>124</v>
      </c>
      <c r="B126" s="29" t="str">
        <f t="shared" si="24"/>
        <v>#1</v>
      </c>
      <c r="C126" s="29">
        <f t="shared" si="24"/>
        <v>21</v>
      </c>
      <c r="D126" s="29" t="str">
        <f t="shared" si="24"/>
        <v>=</v>
      </c>
      <c r="E126" s="29">
        <f t="shared" si="24"/>
        <v>-6.3249999999999993</v>
      </c>
      <c r="F126" s="29" t="str">
        <f t="shared" si="24"/>
        <v>(X-BASE Caster hole)</v>
      </c>
      <c r="Q126">
        <f t="shared" si="21"/>
        <v>74</v>
      </c>
      <c r="S126" s="13" t="s">
        <v>557</v>
      </c>
      <c r="T126" s="25">
        <f t="shared" ref="T126:T136" si="26">+T119+1</f>
        <v>21</v>
      </c>
      <c r="U126" s="25" t="s">
        <v>531</v>
      </c>
      <c r="V126" s="25">
        <f t="shared" si="25"/>
        <v>0.05</v>
      </c>
      <c r="W126" s="14" t="str">
        <f t="shared" si="25"/>
        <v>(R withdraw position= initial and final position)</v>
      </c>
    </row>
    <row r="127" spans="1:23" x14ac:dyDescent="0.25">
      <c r="A127" t="s">
        <v>125</v>
      </c>
      <c r="B127" s="29" t="str">
        <f t="shared" si="24"/>
        <v>#2</v>
      </c>
      <c r="C127" s="29">
        <f t="shared" si="24"/>
        <v>21</v>
      </c>
      <c r="D127" s="29" t="str">
        <f t="shared" si="24"/>
        <v>=</v>
      </c>
      <c r="E127" s="29">
        <f t="shared" si="24"/>
        <v>-1.95</v>
      </c>
      <c r="F127" s="29" t="str">
        <f t="shared" si="24"/>
        <v>(Y-BASE Caster hole)</v>
      </c>
      <c r="Q127">
        <f t="shared" si="21"/>
        <v>75</v>
      </c>
      <c r="S127" s="13" t="s">
        <v>558</v>
      </c>
      <c r="T127" s="25">
        <f t="shared" si="26"/>
        <v>21</v>
      </c>
      <c r="U127" s="25" t="s">
        <v>531</v>
      </c>
      <c r="V127" s="25">
        <f t="shared" si="25"/>
        <v>1</v>
      </c>
      <c r="W127" s="14" t="str">
        <f t="shared" si="25"/>
        <v>(L # repeats)</v>
      </c>
    </row>
    <row r="128" spans="1:23" x14ac:dyDescent="0.25">
      <c r="A128" t="s">
        <v>126</v>
      </c>
      <c r="B128" s="29" t="str">
        <f t="shared" si="24"/>
        <v>#3</v>
      </c>
      <c r="C128" s="29">
        <f t="shared" si="24"/>
        <v>21</v>
      </c>
      <c r="D128" s="29" t="str">
        <f t="shared" si="24"/>
        <v>=</v>
      </c>
      <c r="E128" s="29">
        <f t="shared" si="24"/>
        <v>-0.2</v>
      </c>
      <c r="F128" s="29" t="str">
        <f t="shared" si="24"/>
        <v>(Z-hole peck drill depth)</v>
      </c>
      <c r="Q128">
        <f t="shared" si="21"/>
        <v>76</v>
      </c>
      <c r="S128" s="13" t="s">
        <v>559</v>
      </c>
      <c r="T128" s="25">
        <f t="shared" si="26"/>
        <v>21</v>
      </c>
      <c r="U128" s="25" t="s">
        <v>531</v>
      </c>
      <c r="V128" s="25">
        <f t="shared" si="25"/>
        <v>0.04</v>
      </c>
      <c r="W128" s="14" t="str">
        <f t="shared" si="25"/>
        <v>(Q peck increment. # pecks = z/Q)</v>
      </c>
    </row>
    <row r="129" spans="1:23" x14ac:dyDescent="0.25">
      <c r="A129" t="s">
        <v>127</v>
      </c>
      <c r="B129" s="29" t="str">
        <f t="shared" si="24"/>
        <v>#4</v>
      </c>
      <c r="C129" s="29">
        <f t="shared" si="24"/>
        <v>21</v>
      </c>
      <c r="D129" s="29" t="str">
        <f t="shared" si="24"/>
        <v>=</v>
      </c>
      <c r="E129" s="29">
        <f t="shared" si="24"/>
        <v>0.05</v>
      </c>
      <c r="F129" s="29" t="str">
        <f t="shared" si="24"/>
        <v>(R withdraw position= initial and final position)</v>
      </c>
      <c r="Q129">
        <f t="shared" si="21"/>
        <v>77</v>
      </c>
      <c r="S129" s="13" t="s">
        <v>560</v>
      </c>
      <c r="T129" s="25">
        <f t="shared" si="26"/>
        <v>21</v>
      </c>
      <c r="U129" s="25" t="s">
        <v>531</v>
      </c>
      <c r="V129" s="25">
        <f t="shared" si="25"/>
        <v>1</v>
      </c>
      <c r="W129" s="14" t="str">
        <f t="shared" si="25"/>
        <v>(F peck feed rate= returned default feed rate)</v>
      </c>
    </row>
    <row r="130" spans="1:23" x14ac:dyDescent="0.25">
      <c r="A130" t="s">
        <v>128</v>
      </c>
      <c r="B130" s="29" t="str">
        <f t="shared" si="24"/>
        <v>#5</v>
      </c>
      <c r="C130" s="29">
        <f t="shared" si="24"/>
        <v>21</v>
      </c>
      <c r="D130" s="29" t="str">
        <f t="shared" si="24"/>
        <v>=</v>
      </c>
      <c r="E130" s="29">
        <f t="shared" si="24"/>
        <v>1</v>
      </c>
      <c r="F130" s="29" t="str">
        <f t="shared" si="24"/>
        <v>(L # repeats)</v>
      </c>
      <c r="Q130">
        <f t="shared" si="21"/>
        <v>78</v>
      </c>
      <c r="S130" s="13" t="s">
        <v>528</v>
      </c>
      <c r="T130" s="25">
        <f t="shared" si="26"/>
        <v>22</v>
      </c>
      <c r="U130" s="25" t="s">
        <v>531</v>
      </c>
      <c r="V130" s="25">
        <f>+U162</f>
        <v>-6.3249999999999993</v>
      </c>
      <c r="W130" s="14" t="s">
        <v>664</v>
      </c>
    </row>
    <row r="131" spans="1:23" x14ac:dyDescent="0.25">
      <c r="A131" t="s">
        <v>129</v>
      </c>
      <c r="B131" s="29" t="str">
        <f t="shared" si="24"/>
        <v>#6</v>
      </c>
      <c r="C131" s="29">
        <f t="shared" si="24"/>
        <v>21</v>
      </c>
      <c r="D131" s="29" t="str">
        <f t="shared" si="24"/>
        <v>=</v>
      </c>
      <c r="E131" s="29">
        <f t="shared" si="24"/>
        <v>0.04</v>
      </c>
      <c r="F131" s="29" t="str">
        <f t="shared" si="24"/>
        <v>(Q peck increment. # pecks = z/Q)</v>
      </c>
      <c r="Q131">
        <f t="shared" si="21"/>
        <v>79</v>
      </c>
      <c r="S131" s="13" t="s">
        <v>529</v>
      </c>
      <c r="T131" s="25">
        <f t="shared" si="26"/>
        <v>22</v>
      </c>
      <c r="U131" s="25" t="s">
        <v>531</v>
      </c>
      <c r="V131" s="25">
        <f>+V162</f>
        <v>-4.8</v>
      </c>
      <c r="W131" s="14" t="s">
        <v>665</v>
      </c>
    </row>
    <row r="132" spans="1:23" x14ac:dyDescent="0.25">
      <c r="A132" t="s">
        <v>130</v>
      </c>
      <c r="B132" s="29" t="str">
        <f t="shared" si="24"/>
        <v>#7</v>
      </c>
      <c r="C132" s="29">
        <f t="shared" si="24"/>
        <v>21</v>
      </c>
      <c r="D132" s="29" t="str">
        <f t="shared" si="24"/>
        <v>=</v>
      </c>
      <c r="E132" s="29">
        <f t="shared" si="24"/>
        <v>1</v>
      </c>
      <c r="F132" s="29" t="str">
        <f t="shared" si="24"/>
        <v>(F peck feed rate= returned default feed rate)</v>
      </c>
      <c r="Q132">
        <f t="shared" si="21"/>
        <v>80</v>
      </c>
      <c r="S132" s="13" t="s">
        <v>530</v>
      </c>
      <c r="T132" s="25">
        <f t="shared" si="26"/>
        <v>22</v>
      </c>
      <c r="U132" s="25" t="s">
        <v>531</v>
      </c>
      <c r="V132" s="25">
        <f t="shared" ref="V132:W136" si="27">+V139</f>
        <v>-0.2</v>
      </c>
      <c r="W132" s="14" t="str">
        <f t="shared" si="27"/>
        <v>(Z-hole peck drill depth)</v>
      </c>
    </row>
    <row r="133" spans="1:23" x14ac:dyDescent="0.25">
      <c r="A133" t="s">
        <v>131</v>
      </c>
      <c r="B133" s="29" t="str">
        <f t="shared" si="24"/>
        <v>#1</v>
      </c>
      <c r="C133" s="29">
        <f t="shared" si="24"/>
        <v>22</v>
      </c>
      <c r="D133" s="29" t="str">
        <f t="shared" si="24"/>
        <v>=</v>
      </c>
      <c r="E133" s="29">
        <f t="shared" si="24"/>
        <v>-6.3249999999999993</v>
      </c>
      <c r="F133" s="29" t="str">
        <f t="shared" si="24"/>
        <v>(X-BASE Caster hole)</v>
      </c>
      <c r="Q133">
        <f t="shared" si="21"/>
        <v>81</v>
      </c>
      <c r="S133" s="13" t="s">
        <v>557</v>
      </c>
      <c r="T133" s="25">
        <f t="shared" si="26"/>
        <v>22</v>
      </c>
      <c r="U133" s="25" t="s">
        <v>531</v>
      </c>
      <c r="V133" s="25">
        <f t="shared" si="27"/>
        <v>0.05</v>
      </c>
      <c r="W133" s="14" t="str">
        <f t="shared" si="27"/>
        <v>(R withdraw position= initial and final position)</v>
      </c>
    </row>
    <row r="134" spans="1:23" x14ac:dyDescent="0.25">
      <c r="A134" t="s">
        <v>132</v>
      </c>
      <c r="B134" s="29" t="str">
        <f t="shared" si="24"/>
        <v>#2</v>
      </c>
      <c r="C134" s="29">
        <f t="shared" si="24"/>
        <v>22</v>
      </c>
      <c r="D134" s="29" t="str">
        <f t="shared" si="24"/>
        <v>=</v>
      </c>
      <c r="E134" s="29">
        <f t="shared" si="24"/>
        <v>-4.8</v>
      </c>
      <c r="F134" s="29" t="str">
        <f t="shared" si="24"/>
        <v>(Y-BASE Caster hole)</v>
      </c>
      <c r="Q134">
        <f t="shared" si="21"/>
        <v>82</v>
      </c>
      <c r="S134" s="13" t="s">
        <v>558</v>
      </c>
      <c r="T134" s="25">
        <f t="shared" si="26"/>
        <v>22</v>
      </c>
      <c r="U134" s="25" t="s">
        <v>531</v>
      </c>
      <c r="V134" s="25">
        <f t="shared" si="27"/>
        <v>1</v>
      </c>
      <c r="W134" s="14" t="str">
        <f t="shared" si="27"/>
        <v>(L # repeats)</v>
      </c>
    </row>
    <row r="135" spans="1:23" x14ac:dyDescent="0.25">
      <c r="A135" t="s">
        <v>133</v>
      </c>
      <c r="B135" s="29" t="str">
        <f t="shared" si="24"/>
        <v>#3</v>
      </c>
      <c r="C135" s="29">
        <f t="shared" si="24"/>
        <v>22</v>
      </c>
      <c r="D135" s="29" t="str">
        <f t="shared" si="24"/>
        <v>=</v>
      </c>
      <c r="E135" s="29">
        <f t="shared" si="24"/>
        <v>-0.2</v>
      </c>
      <c r="F135" s="29" t="str">
        <f t="shared" si="24"/>
        <v>(Z-hole peck drill depth)</v>
      </c>
      <c r="Q135">
        <f t="shared" si="21"/>
        <v>83</v>
      </c>
      <c r="S135" s="13" t="s">
        <v>559</v>
      </c>
      <c r="T135" s="25">
        <f t="shared" si="26"/>
        <v>22</v>
      </c>
      <c r="U135" s="25" t="s">
        <v>531</v>
      </c>
      <c r="V135" s="25">
        <f t="shared" si="27"/>
        <v>0.04</v>
      </c>
      <c r="W135" s="14" t="str">
        <f t="shared" si="27"/>
        <v>(Q peck increment. # pecks = z/Q)</v>
      </c>
    </row>
    <row r="136" spans="1:23" x14ac:dyDescent="0.25">
      <c r="A136" t="s">
        <v>134</v>
      </c>
      <c r="B136" s="29" t="str">
        <f t="shared" si="24"/>
        <v>#4</v>
      </c>
      <c r="C136" s="29">
        <f t="shared" si="24"/>
        <v>22</v>
      </c>
      <c r="D136" s="29" t="str">
        <f t="shared" si="24"/>
        <v>=</v>
      </c>
      <c r="E136" s="29">
        <f t="shared" si="24"/>
        <v>0.05</v>
      </c>
      <c r="F136" s="29" t="str">
        <f t="shared" si="24"/>
        <v>(R withdraw position= initial and final position)</v>
      </c>
      <c r="Q136">
        <f t="shared" si="21"/>
        <v>84</v>
      </c>
      <c r="S136" s="17" t="s">
        <v>560</v>
      </c>
      <c r="T136" s="6">
        <f t="shared" si="26"/>
        <v>22</v>
      </c>
      <c r="U136" s="6" t="s">
        <v>531</v>
      </c>
      <c r="V136" s="6">
        <f t="shared" si="27"/>
        <v>1</v>
      </c>
      <c r="W136" s="18" t="str">
        <f t="shared" si="27"/>
        <v>(F peck feed rate= returned default feed rate)</v>
      </c>
    </row>
    <row r="137" spans="1:23" x14ac:dyDescent="0.25">
      <c r="A137" s="26" t="s">
        <v>135</v>
      </c>
      <c r="B137" s="29" t="str">
        <f t="shared" si="24"/>
        <v>#5</v>
      </c>
      <c r="C137" s="29">
        <f t="shared" si="24"/>
        <v>22</v>
      </c>
      <c r="D137" s="29" t="str">
        <f t="shared" si="24"/>
        <v>=</v>
      </c>
      <c r="E137" s="29">
        <f t="shared" si="24"/>
        <v>1</v>
      </c>
      <c r="F137" s="29" t="str">
        <f t="shared" si="24"/>
        <v>(L # repeats)</v>
      </c>
    </row>
    <row r="138" spans="1:23" x14ac:dyDescent="0.25">
      <c r="A138" t="s">
        <v>136</v>
      </c>
      <c r="B138" s="29" t="str">
        <f t="shared" si="24"/>
        <v>#6</v>
      </c>
      <c r="C138" s="29">
        <f t="shared" si="24"/>
        <v>22</v>
      </c>
      <c r="D138" s="29" t="str">
        <f t="shared" si="24"/>
        <v>=</v>
      </c>
      <c r="E138" s="29">
        <f t="shared" si="24"/>
        <v>0.04</v>
      </c>
      <c r="F138" s="29" t="str">
        <f t="shared" si="24"/>
        <v>(Q peck increment. # pecks = z/Q)</v>
      </c>
      <c r="T138" s="10" t="s">
        <v>671</v>
      </c>
      <c r="U138" s="10" t="s">
        <v>671</v>
      </c>
      <c r="V138" s="10" t="s">
        <v>671</v>
      </c>
      <c r="W138" s="10" t="s">
        <v>671</v>
      </c>
    </row>
    <row r="139" spans="1:23" x14ac:dyDescent="0.25">
      <c r="A139" t="s">
        <v>137</v>
      </c>
      <c r="B139" s="29" t="str">
        <f t="shared" si="24"/>
        <v>#7</v>
      </c>
      <c r="C139" s="29">
        <f t="shared" si="24"/>
        <v>22</v>
      </c>
      <c r="D139" s="29" t="str">
        <f t="shared" si="24"/>
        <v>=</v>
      </c>
      <c r="E139" s="29">
        <f t="shared" si="24"/>
        <v>1</v>
      </c>
      <c r="F139" s="29" t="str">
        <f t="shared" si="24"/>
        <v>(F peck feed rate= returned default feed rate)</v>
      </c>
      <c r="T139" s="10" t="s">
        <v>671</v>
      </c>
      <c r="V139" s="28">
        <v>-0.2</v>
      </c>
      <c r="W139" s="25" t="s">
        <v>699</v>
      </c>
    </row>
    <row r="140" spans="1:23" x14ac:dyDescent="0.25">
      <c r="A140" t="s">
        <v>138</v>
      </c>
      <c r="B140" s="5" t="s">
        <v>548</v>
      </c>
      <c r="C140" s="5"/>
      <c r="D140" s="5"/>
      <c r="E140" s="5"/>
      <c r="F140" s="5" t="s">
        <v>645</v>
      </c>
      <c r="T140" s="10" t="s">
        <v>671</v>
      </c>
      <c r="V140" s="28">
        <v>0.05</v>
      </c>
      <c r="W140" s="25" t="s">
        <v>659</v>
      </c>
    </row>
    <row r="141" spans="1:23" x14ac:dyDescent="0.25">
      <c r="A141" t="s">
        <v>139</v>
      </c>
      <c r="T141" s="10" t="s">
        <v>671</v>
      </c>
      <c r="V141" s="28">
        <v>1</v>
      </c>
      <c r="W141" s="25" t="s">
        <v>642</v>
      </c>
    </row>
    <row r="142" spans="1:23" x14ac:dyDescent="0.25">
      <c r="A142" t="s">
        <v>140</v>
      </c>
      <c r="B142" t="s">
        <v>646</v>
      </c>
      <c r="T142" s="10" t="s">
        <v>671</v>
      </c>
      <c r="V142" s="28">
        <v>0.04</v>
      </c>
      <c r="W142" s="25" t="s">
        <v>661</v>
      </c>
    </row>
    <row r="143" spans="1:23" x14ac:dyDescent="0.25">
      <c r="A143" t="s">
        <v>141</v>
      </c>
      <c r="C143" t="s">
        <v>590</v>
      </c>
      <c r="T143" s="10" t="s">
        <v>671</v>
      </c>
      <c r="V143" s="28">
        <v>1</v>
      </c>
      <c r="W143" s="25" t="s">
        <v>660</v>
      </c>
    </row>
    <row r="144" spans="1:23" x14ac:dyDescent="0.25">
      <c r="A144" t="s">
        <v>142</v>
      </c>
      <c r="C144" t="s">
        <v>591</v>
      </c>
      <c r="T144" s="10" t="s">
        <v>671</v>
      </c>
      <c r="V144" s="31">
        <v>12</v>
      </c>
      <c r="W144" s="14" t="s">
        <v>639</v>
      </c>
    </row>
    <row r="145" spans="1:26" x14ac:dyDescent="0.25">
      <c r="A145" t="s">
        <v>143</v>
      </c>
      <c r="C145" t="s">
        <v>592</v>
      </c>
      <c r="T145" s="10" t="s">
        <v>671</v>
      </c>
      <c r="V145" s="31">
        <v>0</v>
      </c>
      <c r="W145" t="s">
        <v>711</v>
      </c>
    </row>
    <row r="146" spans="1:26" x14ac:dyDescent="0.25">
      <c r="A146" t="s">
        <v>144</v>
      </c>
      <c r="C146" t="s">
        <v>593</v>
      </c>
      <c r="T146" s="10" t="s">
        <v>671</v>
      </c>
      <c r="V146" s="31">
        <v>2</v>
      </c>
      <c r="W146" t="s">
        <v>701</v>
      </c>
    </row>
    <row r="147" spans="1:26" x14ac:dyDescent="0.25">
      <c r="A147" t="s">
        <v>145</v>
      </c>
      <c r="C147" t="s">
        <v>594</v>
      </c>
      <c r="T147" s="10" t="s">
        <v>671</v>
      </c>
      <c r="V147" s="31">
        <v>800</v>
      </c>
      <c r="W147" t="s">
        <v>703</v>
      </c>
    </row>
    <row r="148" spans="1:26" x14ac:dyDescent="0.25">
      <c r="A148" t="s">
        <v>146</v>
      </c>
      <c r="C148" t="s">
        <v>595</v>
      </c>
      <c r="V148" t="s">
        <v>567</v>
      </c>
    </row>
    <row r="149" spans="1:26" x14ac:dyDescent="0.25">
      <c r="A149" t="s">
        <v>147</v>
      </c>
      <c r="C149" t="s">
        <v>596</v>
      </c>
      <c r="T149" s="1">
        <v>0</v>
      </c>
      <c r="U149" t="s">
        <v>515</v>
      </c>
      <c r="V149" t="s">
        <v>516</v>
      </c>
    </row>
    <row r="150" spans="1:26" x14ac:dyDescent="0.25">
      <c r="A150" t="s">
        <v>148</v>
      </c>
      <c r="C150" t="s">
        <v>597</v>
      </c>
      <c r="T150" s="1">
        <v>1</v>
      </c>
      <c r="U150">
        <v>0</v>
      </c>
      <c r="V150">
        <v>-2.1469999999999998</v>
      </c>
    </row>
    <row r="151" spans="1:26" x14ac:dyDescent="0.25">
      <c r="A151" t="s">
        <v>149</v>
      </c>
      <c r="C151" t="s">
        <v>598</v>
      </c>
      <c r="T151" s="1">
        <v>2</v>
      </c>
      <c r="U151">
        <v>2</v>
      </c>
      <c r="V151">
        <v>-2.1469999999999998</v>
      </c>
    </row>
    <row r="152" spans="1:26" x14ac:dyDescent="0.25">
      <c r="A152" t="s">
        <v>150</v>
      </c>
      <c r="C152" t="s">
        <v>599</v>
      </c>
      <c r="T152" s="1">
        <v>3</v>
      </c>
      <c r="U152">
        <v>-2</v>
      </c>
      <c r="V152">
        <v>-2.1469999999999998</v>
      </c>
    </row>
    <row r="153" spans="1:26" x14ac:dyDescent="0.25">
      <c r="A153" t="s">
        <v>151</v>
      </c>
      <c r="C153" t="s">
        <v>600</v>
      </c>
      <c r="E153" s="1"/>
      <c r="R153" t="s">
        <v>519</v>
      </c>
      <c r="T153" s="1">
        <v>4</v>
      </c>
      <c r="U153" s="5">
        <v>-7.8979999999999997</v>
      </c>
      <c r="V153" s="5">
        <v>-6.1580000000000004</v>
      </c>
    </row>
    <row r="154" spans="1:26" x14ac:dyDescent="0.25">
      <c r="A154" t="s">
        <v>152</v>
      </c>
      <c r="C154" t="s">
        <v>601</v>
      </c>
      <c r="E154" s="1"/>
      <c r="R154" s="6" t="s">
        <v>518</v>
      </c>
      <c r="S154" s="6"/>
      <c r="T154" s="7">
        <v>5</v>
      </c>
      <c r="U154" s="6">
        <v>-7.2810000000000006</v>
      </c>
      <c r="V154" s="6">
        <v>-4.7809999999999997</v>
      </c>
    </row>
    <row r="155" spans="1:26" x14ac:dyDescent="0.25">
      <c r="A155" t="s">
        <v>153</v>
      </c>
      <c r="C155" t="s">
        <v>602</v>
      </c>
      <c r="R155" t="s">
        <v>510</v>
      </c>
      <c r="T155" s="1">
        <v>6</v>
      </c>
      <c r="U155" s="8">
        <v>-9.6749999999999989</v>
      </c>
      <c r="V155" s="8">
        <v>-0.82499999999999996</v>
      </c>
    </row>
    <row r="156" spans="1:26" x14ac:dyDescent="0.25">
      <c r="A156" t="s">
        <v>154</v>
      </c>
      <c r="C156" t="s">
        <v>556</v>
      </c>
      <c r="T156" s="1">
        <v>7</v>
      </c>
      <c r="U156" s="8">
        <v>-9.6749999999999989</v>
      </c>
      <c r="V156" s="8">
        <v>-3.6749999999999998</v>
      </c>
      <c r="X156" t="s">
        <v>533</v>
      </c>
      <c r="Y156">
        <f>-30/2+2.85/2+0.825</f>
        <v>-12.75</v>
      </c>
      <c r="Z156" t="s">
        <v>647</v>
      </c>
    </row>
    <row r="157" spans="1:26" x14ac:dyDescent="0.25">
      <c r="A157" t="s">
        <v>155</v>
      </c>
      <c r="C157" t="s">
        <v>603</v>
      </c>
      <c r="T157" s="1">
        <v>8</v>
      </c>
      <c r="U157" s="8">
        <v>-6.3249999999999993</v>
      </c>
      <c r="V157" s="8">
        <v>-0.82499999999999996</v>
      </c>
      <c r="X157" t="s">
        <v>534</v>
      </c>
      <c r="Y157">
        <f>-3.35/2-0.825</f>
        <v>-2.5</v>
      </c>
      <c r="Z157" t="s">
        <v>648</v>
      </c>
    </row>
    <row r="158" spans="1:26" x14ac:dyDescent="0.25">
      <c r="A158" t="s">
        <v>156</v>
      </c>
      <c r="C158" t="s">
        <v>604</v>
      </c>
      <c r="T158" s="1">
        <v>9</v>
      </c>
      <c r="U158" s="8">
        <v>-6.3249999999999993</v>
      </c>
      <c r="V158" s="8">
        <v>-3.6749999999999998</v>
      </c>
      <c r="Z158" t="s">
        <v>649</v>
      </c>
    </row>
    <row r="159" spans="1:26" x14ac:dyDescent="0.25">
      <c r="A159" t="s">
        <v>157</v>
      </c>
      <c r="C159" t="s">
        <v>605</v>
      </c>
      <c r="R159" t="s">
        <v>509</v>
      </c>
      <c r="T159" s="1">
        <v>10</v>
      </c>
      <c r="U159" s="9">
        <v>-9.6749999999999989</v>
      </c>
      <c r="V159" s="9">
        <v>-1.95</v>
      </c>
    </row>
    <row r="160" spans="1:26" x14ac:dyDescent="0.25">
      <c r="A160" t="s">
        <v>158</v>
      </c>
      <c r="C160" t="s">
        <v>606</v>
      </c>
      <c r="T160" s="1">
        <v>11</v>
      </c>
      <c r="U160" s="9">
        <v>-9.6749999999999989</v>
      </c>
      <c r="V160" s="9">
        <v>-4.8</v>
      </c>
      <c r="X160" t="s">
        <v>533</v>
      </c>
      <c r="Y160">
        <f>-30/2+2.85/2+0.825+1.125</f>
        <v>-11.625</v>
      </c>
      <c r="Z160" t="s">
        <v>650</v>
      </c>
    </row>
    <row r="161" spans="1:26" x14ac:dyDescent="0.25">
      <c r="A161" t="s">
        <v>159</v>
      </c>
      <c r="C161" t="s">
        <v>607</v>
      </c>
      <c r="T161" s="1">
        <v>12</v>
      </c>
      <c r="U161" s="9">
        <v>-6.3249999999999993</v>
      </c>
      <c r="V161" s="9">
        <v>-1.95</v>
      </c>
      <c r="X161" t="s">
        <v>534</v>
      </c>
      <c r="Y161">
        <f>-3.35/2-0.825</f>
        <v>-2.5</v>
      </c>
      <c r="Z161" t="s">
        <v>651</v>
      </c>
    </row>
    <row r="162" spans="1:26" x14ac:dyDescent="0.25">
      <c r="A162" t="s">
        <v>160</v>
      </c>
      <c r="C162" t="s">
        <v>608</v>
      </c>
      <c r="T162" s="1">
        <v>13</v>
      </c>
      <c r="U162" s="9">
        <v>-6.3249999999999993</v>
      </c>
      <c r="V162" s="9">
        <v>-4.8</v>
      </c>
      <c r="Z162" t="s">
        <v>649</v>
      </c>
    </row>
    <row r="163" spans="1:26" x14ac:dyDescent="0.25">
      <c r="A163" t="s">
        <v>161</v>
      </c>
      <c r="C163" t="s">
        <v>609</v>
      </c>
      <c r="Q163" s="10" t="s">
        <v>671</v>
      </c>
    </row>
    <row r="164" spans="1:26" x14ac:dyDescent="0.25">
      <c r="A164" t="s">
        <v>162</v>
      </c>
      <c r="C164" t="s">
        <v>556</v>
      </c>
      <c r="Q164" s="10" t="s">
        <v>671</v>
      </c>
    </row>
    <row r="165" spans="1:26" x14ac:dyDescent="0.25">
      <c r="A165" t="s">
        <v>163</v>
      </c>
      <c r="C165" t="s">
        <v>610</v>
      </c>
      <c r="Q165" s="10" t="s">
        <v>671</v>
      </c>
    </row>
    <row r="166" spans="1:26" x14ac:dyDescent="0.25">
      <c r="A166" t="s">
        <v>164</v>
      </c>
      <c r="C166" t="s">
        <v>611</v>
      </c>
      <c r="Q166" s="10" t="s">
        <v>671</v>
      </c>
    </row>
    <row r="167" spans="1:26" x14ac:dyDescent="0.25">
      <c r="A167" t="s">
        <v>165</v>
      </c>
      <c r="C167" t="s">
        <v>612</v>
      </c>
      <c r="Q167" s="10" t="s">
        <v>671</v>
      </c>
    </row>
    <row r="168" spans="1:26" x14ac:dyDescent="0.25">
      <c r="A168" t="s">
        <v>166</v>
      </c>
      <c r="Q168" s="10" t="s">
        <v>671</v>
      </c>
    </row>
    <row r="169" spans="1:26" x14ac:dyDescent="0.25">
      <c r="A169" t="s">
        <v>167</v>
      </c>
      <c r="Q169" s="10" t="s">
        <v>671</v>
      </c>
    </row>
    <row r="170" spans="1:26" x14ac:dyDescent="0.25">
      <c r="A170" t="s">
        <v>168</v>
      </c>
      <c r="Q170" s="10" t="s">
        <v>671</v>
      </c>
    </row>
    <row r="171" spans="1:26" x14ac:dyDescent="0.25">
      <c r="A171" t="s">
        <v>169</v>
      </c>
      <c r="Q171" s="10" t="s">
        <v>671</v>
      </c>
    </row>
    <row r="172" spans="1:26" x14ac:dyDescent="0.25">
      <c r="A172" t="s">
        <v>170</v>
      </c>
      <c r="Q172" s="10" t="s">
        <v>671</v>
      </c>
    </row>
    <row r="173" spans="1:26" x14ac:dyDescent="0.25">
      <c r="Q173" s="10"/>
    </row>
    <row r="174" spans="1:26" x14ac:dyDescent="0.25">
      <c r="Q174" s="10"/>
    </row>
  </sheetData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74"/>
  <sheetViews>
    <sheetView topLeftCell="A154" workbookViewId="0">
      <selection activeCell="P172" sqref="A1:P172"/>
    </sheetView>
  </sheetViews>
  <sheetFormatPr defaultRowHeight="15" x14ac:dyDescent="0.25"/>
  <cols>
    <col min="1" max="1" width="7.140625" customWidth="1"/>
    <col min="3" max="3" width="4.85546875" customWidth="1"/>
    <col min="4" max="4" width="10.140625" customWidth="1"/>
    <col min="5" max="5" width="7.28515625" customWidth="1"/>
    <col min="6" max="6" width="6.7109375" customWidth="1"/>
    <col min="7" max="7" width="6.42578125" customWidth="1"/>
    <col min="8" max="8" width="11.7109375" customWidth="1"/>
    <col min="9" max="9" width="4.85546875" customWidth="1"/>
    <col min="11" max="11" width="4.85546875" customWidth="1"/>
    <col min="13" max="13" width="5.85546875" customWidth="1"/>
    <col min="16" max="16" width="25.7109375" customWidth="1"/>
    <col min="17" max="17" width="4.140625" customWidth="1"/>
    <col min="18" max="18" width="3.5703125" customWidth="1"/>
    <col min="19" max="19" width="8.7109375" customWidth="1"/>
    <col min="21" max="21" width="27" customWidth="1"/>
  </cols>
  <sheetData>
    <row r="1" spans="1:17" x14ac:dyDescent="0.25">
      <c r="Q1" s="10" t="s">
        <v>671</v>
      </c>
    </row>
    <row r="2" spans="1:17" x14ac:dyDescent="0.25">
      <c r="A2" s="26" t="s">
        <v>0</v>
      </c>
      <c r="B2" s="2" t="s">
        <v>679</v>
      </c>
      <c r="C2" s="2"/>
      <c r="Q2" s="10" t="s">
        <v>671</v>
      </c>
    </row>
    <row r="3" spans="1:17" x14ac:dyDescent="0.25">
      <c r="A3" t="s">
        <v>1</v>
      </c>
      <c r="B3" t="s">
        <v>673</v>
      </c>
      <c r="Q3" s="10" t="s">
        <v>671</v>
      </c>
    </row>
    <row r="4" spans="1:17" x14ac:dyDescent="0.25">
      <c r="A4" t="s">
        <v>2</v>
      </c>
      <c r="B4" t="s">
        <v>674</v>
      </c>
      <c r="Q4" s="10" t="s">
        <v>671</v>
      </c>
    </row>
    <row r="5" spans="1:17" x14ac:dyDescent="0.25">
      <c r="A5" t="s">
        <v>3</v>
      </c>
      <c r="B5" t="s">
        <v>675</v>
      </c>
      <c r="Q5" s="10" t="s">
        <v>671</v>
      </c>
    </row>
    <row r="6" spans="1:17" x14ac:dyDescent="0.25">
      <c r="A6" t="s">
        <v>4</v>
      </c>
      <c r="B6" t="s">
        <v>549</v>
      </c>
      <c r="C6" t="s">
        <v>589</v>
      </c>
      <c r="D6">
        <v>9052</v>
      </c>
      <c r="E6" s="2" t="s">
        <v>687</v>
      </c>
      <c r="Q6" s="10" t="s">
        <v>671</v>
      </c>
    </row>
    <row r="7" spans="1:17" x14ac:dyDescent="0.25">
      <c r="A7" t="s">
        <v>5</v>
      </c>
      <c r="B7" t="s">
        <v>676</v>
      </c>
      <c r="Q7" s="10" t="s">
        <v>671</v>
      </c>
    </row>
    <row r="8" spans="1:17" x14ac:dyDescent="0.25">
      <c r="A8" t="s">
        <v>6</v>
      </c>
      <c r="B8" t="s">
        <v>672</v>
      </c>
      <c r="Q8" s="10" t="s">
        <v>671</v>
      </c>
    </row>
    <row r="9" spans="1:17" x14ac:dyDescent="0.25">
      <c r="A9" t="s">
        <v>7</v>
      </c>
      <c r="B9" t="s">
        <v>580</v>
      </c>
      <c r="C9" t="s">
        <v>531</v>
      </c>
      <c r="D9">
        <v>100</v>
      </c>
      <c r="E9" t="s">
        <v>639</v>
      </c>
      <c r="Q9" s="10" t="s">
        <v>671</v>
      </c>
    </row>
    <row r="10" spans="1:17" x14ac:dyDescent="0.25">
      <c r="A10" t="s">
        <v>8</v>
      </c>
      <c r="B10" t="s">
        <v>700</v>
      </c>
      <c r="C10" t="s">
        <v>531</v>
      </c>
      <c r="D10">
        <v>101</v>
      </c>
      <c r="E10" t="s">
        <v>711</v>
      </c>
      <c r="Q10" s="10" t="s">
        <v>671</v>
      </c>
    </row>
    <row r="11" spans="1:17" x14ac:dyDescent="0.25">
      <c r="A11" t="s">
        <v>9</v>
      </c>
      <c r="B11" t="s">
        <v>702</v>
      </c>
      <c r="C11" t="s">
        <v>531</v>
      </c>
      <c r="D11">
        <v>102</v>
      </c>
      <c r="E11" t="s">
        <v>701</v>
      </c>
      <c r="Q11" s="10" t="s">
        <v>671</v>
      </c>
    </row>
    <row r="12" spans="1:17" x14ac:dyDescent="0.25">
      <c r="A12" t="s">
        <v>10</v>
      </c>
      <c r="B12" t="s">
        <v>705</v>
      </c>
      <c r="C12" t="s">
        <v>531</v>
      </c>
      <c r="D12">
        <v>103</v>
      </c>
      <c r="E12" t="s">
        <v>703</v>
      </c>
      <c r="Q12" s="10" t="s">
        <v>671</v>
      </c>
    </row>
    <row r="13" spans="1:17" x14ac:dyDescent="0.25">
      <c r="A13" t="s">
        <v>11</v>
      </c>
      <c r="B13" t="s">
        <v>537</v>
      </c>
      <c r="C13" t="s">
        <v>531</v>
      </c>
      <c r="D13">
        <v>110</v>
      </c>
      <c r="E13" t="s">
        <v>616</v>
      </c>
      <c r="Q13" s="10" t="s">
        <v>671</v>
      </c>
    </row>
    <row r="14" spans="1:17" x14ac:dyDescent="0.25">
      <c r="A14" t="s">
        <v>12</v>
      </c>
      <c r="B14" t="s">
        <v>538</v>
      </c>
      <c r="C14" t="s">
        <v>531</v>
      </c>
      <c r="D14">
        <v>210</v>
      </c>
      <c r="E14" t="s">
        <v>617</v>
      </c>
      <c r="Q14" s="10" t="s">
        <v>671</v>
      </c>
    </row>
    <row r="15" spans="1:17" x14ac:dyDescent="0.25">
      <c r="A15" t="s">
        <v>13</v>
      </c>
      <c r="B15" t="s">
        <v>539</v>
      </c>
      <c r="C15" t="s">
        <v>531</v>
      </c>
      <c r="D15">
        <v>310</v>
      </c>
      <c r="E15" t="s">
        <v>698</v>
      </c>
      <c r="Q15" s="10" t="s">
        <v>671</v>
      </c>
    </row>
    <row r="16" spans="1:17" x14ac:dyDescent="0.25">
      <c r="A16" t="s">
        <v>14</v>
      </c>
      <c r="B16" t="s">
        <v>550</v>
      </c>
      <c r="C16" t="s">
        <v>531</v>
      </c>
      <c r="D16">
        <v>410</v>
      </c>
      <c r="E16" t="s">
        <v>618</v>
      </c>
      <c r="Q16" s="10" t="s">
        <v>671</v>
      </c>
    </row>
    <row r="17" spans="1:19" x14ac:dyDescent="0.25">
      <c r="A17" t="s">
        <v>15</v>
      </c>
      <c r="B17" t="s">
        <v>551</v>
      </c>
      <c r="C17" t="s">
        <v>531</v>
      </c>
      <c r="D17">
        <v>510</v>
      </c>
      <c r="E17" t="s">
        <v>670</v>
      </c>
      <c r="Q17" s="10" t="s">
        <v>671</v>
      </c>
    </row>
    <row r="18" spans="1:19" x14ac:dyDescent="0.25">
      <c r="A18" t="s">
        <v>16</v>
      </c>
      <c r="B18" t="s">
        <v>561</v>
      </c>
      <c r="C18" t="s">
        <v>531</v>
      </c>
      <c r="D18">
        <v>610</v>
      </c>
      <c r="E18" t="s">
        <v>619</v>
      </c>
      <c r="Q18" s="10" t="s">
        <v>671</v>
      </c>
    </row>
    <row r="19" spans="1:19" x14ac:dyDescent="0.25">
      <c r="A19" t="s">
        <v>17</v>
      </c>
      <c r="B19" t="s">
        <v>562</v>
      </c>
      <c r="C19" t="s">
        <v>531</v>
      </c>
      <c r="D19">
        <v>710</v>
      </c>
      <c r="E19" t="s">
        <v>620</v>
      </c>
      <c r="Q19" s="10" t="s">
        <v>671</v>
      </c>
    </row>
    <row r="20" spans="1:19" x14ac:dyDescent="0.25">
      <c r="A20" t="s">
        <v>18</v>
      </c>
      <c r="B20" t="s">
        <v>692</v>
      </c>
      <c r="C20" t="s">
        <v>583</v>
      </c>
      <c r="D20" t="s">
        <v>708</v>
      </c>
      <c r="F20" t="s">
        <v>693</v>
      </c>
      <c r="Q20" s="10" t="s">
        <v>671</v>
      </c>
    </row>
    <row r="21" spans="1:19" x14ac:dyDescent="0.25">
      <c r="A21" t="s">
        <v>19</v>
      </c>
      <c r="B21" t="s">
        <v>553</v>
      </c>
      <c r="C21" t="s">
        <v>584</v>
      </c>
      <c r="F21" t="s">
        <v>613</v>
      </c>
      <c r="Q21" s="10" t="s">
        <v>671</v>
      </c>
      <c r="S21" t="s">
        <v>652</v>
      </c>
    </row>
    <row r="22" spans="1:19" x14ac:dyDescent="0.25">
      <c r="A22" t="s">
        <v>20</v>
      </c>
      <c r="B22" t="s">
        <v>552</v>
      </c>
      <c r="F22" t="s">
        <v>614</v>
      </c>
      <c r="Q22" s="10" t="s">
        <v>671</v>
      </c>
      <c r="S22" t="s">
        <v>654</v>
      </c>
    </row>
    <row r="23" spans="1:19" x14ac:dyDescent="0.25">
      <c r="A23" t="s">
        <v>21</v>
      </c>
      <c r="B23" t="s">
        <v>577</v>
      </c>
      <c r="C23" t="s">
        <v>536</v>
      </c>
      <c r="D23" t="s">
        <v>709</v>
      </c>
      <c r="E23" t="s">
        <v>578</v>
      </c>
      <c r="F23">
        <v>5</v>
      </c>
      <c r="G23" t="s">
        <v>615</v>
      </c>
      <c r="Q23" s="10" t="s">
        <v>671</v>
      </c>
      <c r="S23" t="s">
        <v>653</v>
      </c>
    </row>
    <row r="24" spans="1:19" x14ac:dyDescent="0.25">
      <c r="A24" t="s">
        <v>22</v>
      </c>
      <c r="B24" t="s">
        <v>554</v>
      </c>
      <c r="C24" t="s">
        <v>578</v>
      </c>
      <c r="D24">
        <v>5</v>
      </c>
      <c r="E24" t="s">
        <v>621</v>
      </c>
      <c r="Q24" s="10" t="s">
        <v>671</v>
      </c>
      <c r="S24" t="s">
        <v>656</v>
      </c>
    </row>
    <row r="25" spans="1:19" x14ac:dyDescent="0.25">
      <c r="A25" t="s">
        <v>23</v>
      </c>
      <c r="B25" t="s">
        <v>549</v>
      </c>
      <c r="C25" t="s">
        <v>587</v>
      </c>
      <c r="D25">
        <v>9051</v>
      </c>
      <c r="E25" t="s">
        <v>547</v>
      </c>
      <c r="F25" t="s">
        <v>694</v>
      </c>
      <c r="G25" s="2" t="s">
        <v>623</v>
      </c>
      <c r="Q25" s="10" t="s">
        <v>671</v>
      </c>
      <c r="S25" t="s">
        <v>655</v>
      </c>
    </row>
    <row r="26" spans="1:19" x14ac:dyDescent="0.25">
      <c r="A26" t="s">
        <v>24</v>
      </c>
      <c r="B26" t="s">
        <v>554</v>
      </c>
      <c r="C26" t="s">
        <v>578</v>
      </c>
      <c r="D26">
        <v>5</v>
      </c>
      <c r="E26" t="s">
        <v>621</v>
      </c>
      <c r="Q26" s="10" t="s">
        <v>671</v>
      </c>
      <c r="S26" t="s">
        <v>657</v>
      </c>
    </row>
    <row r="27" spans="1:19" x14ac:dyDescent="0.25">
      <c r="A27" t="s">
        <v>25</v>
      </c>
      <c r="B27" t="s">
        <v>577</v>
      </c>
      <c r="C27" t="s">
        <v>536</v>
      </c>
      <c r="D27" t="s">
        <v>709</v>
      </c>
      <c r="E27" t="s">
        <v>578</v>
      </c>
      <c r="F27">
        <v>5</v>
      </c>
      <c r="G27" t="s">
        <v>624</v>
      </c>
      <c r="Q27" s="10" t="s">
        <v>671</v>
      </c>
      <c r="S27" t="s">
        <v>658</v>
      </c>
    </row>
    <row r="28" spans="1:19" x14ac:dyDescent="0.25">
      <c r="A28" s="26" t="s">
        <v>26</v>
      </c>
      <c r="B28" t="s">
        <v>577</v>
      </c>
      <c r="C28" t="s">
        <v>505</v>
      </c>
      <c r="D28">
        <v>0</v>
      </c>
      <c r="E28" t="s">
        <v>506</v>
      </c>
      <c r="F28">
        <v>1</v>
      </c>
      <c r="G28" t="s">
        <v>578</v>
      </c>
      <c r="H28">
        <v>15</v>
      </c>
      <c r="I28" t="s">
        <v>625</v>
      </c>
      <c r="Q28" s="10" t="s">
        <v>671</v>
      </c>
    </row>
    <row r="29" spans="1:19" x14ac:dyDescent="0.25">
      <c r="A29" t="s">
        <v>27</v>
      </c>
      <c r="B29" t="s">
        <v>690</v>
      </c>
      <c r="C29" t="s">
        <v>691</v>
      </c>
      <c r="Q29" s="10" t="s">
        <v>671</v>
      </c>
    </row>
    <row r="30" spans="1:19" x14ac:dyDescent="0.25">
      <c r="A30" t="s">
        <v>28</v>
      </c>
      <c r="B30" t="s">
        <v>688</v>
      </c>
      <c r="C30" s="5" t="s">
        <v>626</v>
      </c>
      <c r="Q30" s="10" t="s">
        <v>671</v>
      </c>
    </row>
    <row r="31" spans="1:19" x14ac:dyDescent="0.25">
      <c r="A31" s="26" t="s">
        <v>579</v>
      </c>
      <c r="B31" s="2" t="s">
        <v>706</v>
      </c>
      <c r="Q31" s="10" t="s">
        <v>671</v>
      </c>
    </row>
    <row r="32" spans="1:19" x14ac:dyDescent="0.25">
      <c r="A32" t="s">
        <v>30</v>
      </c>
      <c r="B32" t="s">
        <v>537</v>
      </c>
      <c r="C32" t="s">
        <v>531</v>
      </c>
      <c r="D32" t="s">
        <v>680</v>
      </c>
      <c r="F32" t="s">
        <v>627</v>
      </c>
      <c r="Q32" s="10" t="s">
        <v>671</v>
      </c>
      <c r="S32" t="s">
        <v>576</v>
      </c>
    </row>
    <row r="33" spans="1:23" x14ac:dyDescent="0.25">
      <c r="A33" t="s">
        <v>31</v>
      </c>
      <c r="B33" t="s">
        <v>538</v>
      </c>
      <c r="C33" t="s">
        <v>531</v>
      </c>
      <c r="D33" t="s">
        <v>681</v>
      </c>
      <c r="F33" t="s">
        <v>628</v>
      </c>
      <c r="Q33" s="10" t="s">
        <v>671</v>
      </c>
      <c r="S33" t="s">
        <v>572</v>
      </c>
    </row>
    <row r="34" spans="1:23" x14ac:dyDescent="0.25">
      <c r="A34" t="s">
        <v>32</v>
      </c>
      <c r="B34" t="s">
        <v>539</v>
      </c>
      <c r="C34" t="s">
        <v>531</v>
      </c>
      <c r="D34" t="s">
        <v>682</v>
      </c>
      <c r="F34" t="s">
        <v>629</v>
      </c>
      <c r="Q34" s="10" t="s">
        <v>671</v>
      </c>
      <c r="S34" t="s">
        <v>573</v>
      </c>
    </row>
    <row r="35" spans="1:23" x14ac:dyDescent="0.25">
      <c r="A35" t="s">
        <v>33</v>
      </c>
      <c r="B35" t="s">
        <v>550</v>
      </c>
      <c r="C35" t="s">
        <v>531</v>
      </c>
      <c r="D35" t="s">
        <v>683</v>
      </c>
      <c r="F35" t="s">
        <v>630</v>
      </c>
      <c r="Q35" s="10" t="s">
        <v>671</v>
      </c>
      <c r="S35" t="s">
        <v>574</v>
      </c>
    </row>
    <row r="36" spans="1:23" x14ac:dyDescent="0.25">
      <c r="A36" t="s">
        <v>34</v>
      </c>
      <c r="B36" t="s">
        <v>551</v>
      </c>
      <c r="C36" t="s">
        <v>531</v>
      </c>
      <c r="D36" t="s">
        <v>684</v>
      </c>
      <c r="F36" t="s">
        <v>631</v>
      </c>
      <c r="Q36" s="10" t="s">
        <v>671</v>
      </c>
      <c r="S36" t="s">
        <v>575</v>
      </c>
    </row>
    <row r="37" spans="1:23" x14ac:dyDescent="0.25">
      <c r="A37" t="s">
        <v>35</v>
      </c>
      <c r="B37" t="s">
        <v>561</v>
      </c>
      <c r="C37" t="s">
        <v>531</v>
      </c>
      <c r="D37" t="s">
        <v>685</v>
      </c>
      <c r="F37" t="s">
        <v>632</v>
      </c>
      <c r="Q37" s="10" t="s">
        <v>671</v>
      </c>
      <c r="S37" t="s">
        <v>570</v>
      </c>
    </row>
    <row r="38" spans="1:23" x14ac:dyDescent="0.25">
      <c r="A38" t="s">
        <v>36</v>
      </c>
      <c r="B38" t="s">
        <v>562</v>
      </c>
      <c r="C38" t="s">
        <v>531</v>
      </c>
      <c r="D38" t="s">
        <v>686</v>
      </c>
      <c r="F38" t="s">
        <v>633</v>
      </c>
      <c r="Q38" s="10" t="s">
        <v>671</v>
      </c>
      <c r="S38" t="s">
        <v>571</v>
      </c>
    </row>
    <row r="39" spans="1:23" x14ac:dyDescent="0.25">
      <c r="A39" t="s">
        <v>37</v>
      </c>
      <c r="B39" t="s">
        <v>622</v>
      </c>
      <c r="Q39" s="10" t="s">
        <v>671</v>
      </c>
    </row>
    <row r="40" spans="1:23" x14ac:dyDescent="0.25">
      <c r="A40" t="s">
        <v>38</v>
      </c>
      <c r="B40" t="s">
        <v>577</v>
      </c>
      <c r="C40" t="s">
        <v>536</v>
      </c>
      <c r="D40" t="s">
        <v>709</v>
      </c>
      <c r="E40" t="s">
        <v>578</v>
      </c>
      <c r="F40" s="32">
        <v>5</v>
      </c>
      <c r="G40" t="s">
        <v>615</v>
      </c>
    </row>
    <row r="41" spans="1:23" x14ac:dyDescent="0.25">
      <c r="A41" t="s">
        <v>39</v>
      </c>
      <c r="B41" t="s">
        <v>577</v>
      </c>
      <c r="C41" t="s">
        <v>505</v>
      </c>
      <c r="D41" t="s">
        <v>540</v>
      </c>
      <c r="E41" t="s">
        <v>506</v>
      </c>
      <c r="F41" t="s">
        <v>541</v>
      </c>
      <c r="G41" t="s">
        <v>578</v>
      </c>
      <c r="H41" s="32">
        <v>10</v>
      </c>
      <c r="I41" t="s">
        <v>583</v>
      </c>
      <c r="J41" t="s">
        <v>708</v>
      </c>
      <c r="K41" t="s">
        <v>634</v>
      </c>
    </row>
    <row r="42" spans="1:23" x14ac:dyDescent="0.25">
      <c r="A42" t="s">
        <v>40</v>
      </c>
      <c r="B42" t="s">
        <v>577</v>
      </c>
      <c r="C42" t="s">
        <v>536</v>
      </c>
      <c r="D42" t="s">
        <v>713</v>
      </c>
      <c r="E42" t="s">
        <v>578</v>
      </c>
      <c r="F42" s="32">
        <v>5</v>
      </c>
      <c r="I42" t="s">
        <v>636</v>
      </c>
    </row>
    <row r="43" spans="1:23" x14ac:dyDescent="0.25">
      <c r="A43" t="s">
        <v>41</v>
      </c>
      <c r="B43" t="s">
        <v>584</v>
      </c>
      <c r="C43" t="s">
        <v>578</v>
      </c>
      <c r="D43" t="s">
        <v>585</v>
      </c>
      <c r="F43" t="s">
        <v>635</v>
      </c>
    </row>
    <row r="44" spans="1:23" x14ac:dyDescent="0.25">
      <c r="A44" t="s">
        <v>42</v>
      </c>
      <c r="B44" t="s">
        <v>582</v>
      </c>
      <c r="C44" t="s">
        <v>587</v>
      </c>
      <c r="D44" s="32">
        <v>1.5</v>
      </c>
      <c r="F44" t="s">
        <v>689</v>
      </c>
    </row>
    <row r="45" spans="1:23" x14ac:dyDescent="0.25">
      <c r="A45" t="s">
        <v>43</v>
      </c>
      <c r="B45" t="s">
        <v>535</v>
      </c>
      <c r="C45" t="s">
        <v>505</v>
      </c>
      <c r="D45" t="s">
        <v>540</v>
      </c>
      <c r="E45" t="s">
        <v>506</v>
      </c>
      <c r="F45" t="s">
        <v>541</v>
      </c>
      <c r="G45" t="s">
        <v>536</v>
      </c>
      <c r="H45" t="s">
        <v>542</v>
      </c>
      <c r="I45" t="s">
        <v>543</v>
      </c>
      <c r="J45" t="s">
        <v>544</v>
      </c>
      <c r="K45" t="s">
        <v>545</v>
      </c>
      <c r="L45" t="s">
        <v>546</v>
      </c>
      <c r="M45" t="s">
        <v>547</v>
      </c>
      <c r="N45" t="s">
        <v>588</v>
      </c>
      <c r="O45" t="s">
        <v>697</v>
      </c>
    </row>
    <row r="46" spans="1:23" x14ac:dyDescent="0.25">
      <c r="A46" t="s">
        <v>44</v>
      </c>
      <c r="B46" t="s">
        <v>730</v>
      </c>
      <c r="C46" t="s">
        <v>505</v>
      </c>
      <c r="D46" t="s">
        <v>540</v>
      </c>
      <c r="E46" t="s">
        <v>506</v>
      </c>
      <c r="F46" t="s">
        <v>541</v>
      </c>
      <c r="G46" t="s">
        <v>536</v>
      </c>
      <c r="H46" t="s">
        <v>710</v>
      </c>
      <c r="I46" t="s">
        <v>543</v>
      </c>
      <c r="J46" t="s">
        <v>544</v>
      </c>
      <c r="N46" t="s">
        <v>731</v>
      </c>
      <c r="S46" s="30" t="s">
        <v>677</v>
      </c>
      <c r="V46" s="27" t="str">
        <f>+V148</f>
        <v>UTR-21</v>
      </c>
      <c r="W46" t="s">
        <v>678</v>
      </c>
    </row>
    <row r="47" spans="1:23" x14ac:dyDescent="0.25">
      <c r="A47" s="26" t="s">
        <v>45</v>
      </c>
      <c r="B47" t="s">
        <v>577</v>
      </c>
      <c r="C47" t="s">
        <v>536</v>
      </c>
      <c r="D47" t="s">
        <v>709</v>
      </c>
      <c r="E47" t="s">
        <v>578</v>
      </c>
      <c r="F47">
        <v>5</v>
      </c>
      <c r="H47" t="s">
        <v>637</v>
      </c>
      <c r="S47" s="13" t="s">
        <v>528</v>
      </c>
      <c r="T47" s="10" t="s">
        <v>581</v>
      </c>
      <c r="U47" s="25" t="s">
        <v>531</v>
      </c>
      <c r="V47" s="31">
        <f>+V144</f>
        <v>12</v>
      </c>
      <c r="W47" s="25" t="str">
        <f>+W144</f>
        <v>(Total # of holes described below)</v>
      </c>
    </row>
    <row r="48" spans="1:23" x14ac:dyDescent="0.25">
      <c r="A48" t="s">
        <v>46</v>
      </c>
      <c r="B48" s="5" t="s">
        <v>548</v>
      </c>
      <c r="C48" s="5"/>
      <c r="D48" s="5"/>
      <c r="E48" s="5"/>
      <c r="F48" s="5" t="s">
        <v>638</v>
      </c>
      <c r="S48" s="13" t="s">
        <v>528</v>
      </c>
      <c r="T48" s="10" t="s">
        <v>695</v>
      </c>
      <c r="U48" s="25" t="s">
        <v>531</v>
      </c>
      <c r="V48" s="31">
        <v>0</v>
      </c>
      <c r="W48" s="25" t="str">
        <f>+W145</f>
        <v>(Extra addon, non-peck drill depth)</v>
      </c>
    </row>
    <row r="49" spans="1:23" x14ac:dyDescent="0.25">
      <c r="A49" t="s">
        <v>47</v>
      </c>
      <c r="S49" s="13" t="s">
        <v>528</v>
      </c>
      <c r="T49" s="10" t="s">
        <v>696</v>
      </c>
      <c r="U49" s="25" t="s">
        <v>531</v>
      </c>
      <c r="V49" s="31">
        <f>+V146</f>
        <v>2</v>
      </c>
      <c r="W49" s="25" t="str">
        <f>+W146</f>
        <v>(Z UP traversed over fixtures)</v>
      </c>
    </row>
    <row r="50" spans="1:23" x14ac:dyDescent="0.25">
      <c r="A50" t="s">
        <v>48</v>
      </c>
      <c r="B50" t="s">
        <v>622</v>
      </c>
      <c r="S50" s="13" t="s">
        <v>528</v>
      </c>
      <c r="T50" s="10" t="s">
        <v>704</v>
      </c>
      <c r="U50" s="25" t="s">
        <v>531</v>
      </c>
      <c r="V50" s="31">
        <f>+V147</f>
        <v>800</v>
      </c>
      <c r="W50" s="25" t="str">
        <f>+W147</f>
        <v>( Spindle Speed, drilling)</v>
      </c>
    </row>
    <row r="51" spans="1:23" x14ac:dyDescent="0.25">
      <c r="A51" s="26" t="s">
        <v>586</v>
      </c>
      <c r="B51" s="28" t="str">
        <f>+S46</f>
        <v>(Subroutine:</v>
      </c>
      <c r="C51" s="29"/>
      <c r="D51" s="29" t="str">
        <f>+V46</f>
        <v>UTR-21</v>
      </c>
      <c r="F51" s="29" t="str">
        <f>+W46</f>
        <v>hole data follows: )</v>
      </c>
      <c r="G51" s="25"/>
      <c r="H51" s="25"/>
    </row>
    <row r="52" spans="1:23" x14ac:dyDescent="0.25">
      <c r="A52" t="s">
        <v>50</v>
      </c>
      <c r="B52" s="29" t="str">
        <f>+S47</f>
        <v>#1</v>
      </c>
      <c r="C52" s="29" t="str">
        <f>+T47</f>
        <v>00</v>
      </c>
      <c r="D52" s="29" t="str">
        <f>+U47</f>
        <v>=</v>
      </c>
      <c r="E52" s="29">
        <f>+V47</f>
        <v>12</v>
      </c>
      <c r="F52" s="29" t="str">
        <f>+W47</f>
        <v>(Total # of holes described below)</v>
      </c>
      <c r="Q52">
        <v>0</v>
      </c>
    </row>
    <row r="53" spans="1:23" x14ac:dyDescent="0.25">
      <c r="A53" t="s">
        <v>51</v>
      </c>
      <c r="B53" s="29" t="str">
        <f t="shared" ref="B53:F55" si="0">+S48</f>
        <v>#1</v>
      </c>
      <c r="C53" s="29" t="str">
        <f t="shared" si="0"/>
        <v>01</v>
      </c>
      <c r="D53" s="29" t="str">
        <f t="shared" si="0"/>
        <v>=</v>
      </c>
      <c r="E53" s="29">
        <f t="shared" si="0"/>
        <v>0</v>
      </c>
      <c r="F53" s="29" t="str">
        <f t="shared" si="0"/>
        <v>(Extra addon, non-peck drill depth)</v>
      </c>
      <c r="Q53">
        <f>1+Q52</f>
        <v>1</v>
      </c>
      <c r="R53" t="s">
        <v>503</v>
      </c>
      <c r="S53" s="13" t="s">
        <v>528</v>
      </c>
      <c r="T53" s="25">
        <v>11</v>
      </c>
      <c r="U53" s="25" t="s">
        <v>531</v>
      </c>
      <c r="V53" s="25">
        <f>+U150</f>
        <v>0</v>
      </c>
      <c r="W53" s="14" t="s">
        <v>640</v>
      </c>
    </row>
    <row r="54" spans="1:23" x14ac:dyDescent="0.25">
      <c r="A54" t="s">
        <v>52</v>
      </c>
      <c r="B54" s="29" t="str">
        <f t="shared" si="0"/>
        <v>#1</v>
      </c>
      <c r="C54" s="29" t="str">
        <f t="shared" si="0"/>
        <v>02</v>
      </c>
      <c r="D54" s="29" t="str">
        <f t="shared" si="0"/>
        <v>=</v>
      </c>
      <c r="E54" s="29">
        <f t="shared" si="0"/>
        <v>2</v>
      </c>
      <c r="F54" s="29" t="str">
        <f t="shared" si="0"/>
        <v>(Z UP traversed over fixtures)</v>
      </c>
      <c r="Q54">
        <f t="shared" ref="Q54:Q117" si="1">1+Q53</f>
        <v>2</v>
      </c>
      <c r="R54" t="s">
        <v>504</v>
      </c>
      <c r="S54" s="13" t="s">
        <v>529</v>
      </c>
      <c r="T54" s="25">
        <v>11</v>
      </c>
      <c r="U54" s="25" t="s">
        <v>531</v>
      </c>
      <c r="V54" s="25">
        <f>+V150</f>
        <v>-2.1469999999999998</v>
      </c>
      <c r="W54" s="14" t="s">
        <v>641</v>
      </c>
    </row>
    <row r="55" spans="1:23" x14ac:dyDescent="0.25">
      <c r="A55" t="s">
        <v>53</v>
      </c>
      <c r="B55" s="29" t="str">
        <f t="shared" si="0"/>
        <v>#1</v>
      </c>
      <c r="C55" s="29" t="str">
        <f t="shared" si="0"/>
        <v>03</v>
      </c>
      <c r="D55" s="29" t="str">
        <f t="shared" si="0"/>
        <v>=</v>
      </c>
      <c r="E55" s="29">
        <f t="shared" si="0"/>
        <v>800</v>
      </c>
      <c r="F55" s="29" t="str">
        <f t="shared" si="0"/>
        <v>( Spindle Speed, drilling)</v>
      </c>
      <c r="Q55">
        <f t="shared" si="1"/>
        <v>3</v>
      </c>
      <c r="R55" t="s">
        <v>532</v>
      </c>
      <c r="S55" s="13" t="s">
        <v>530</v>
      </c>
      <c r="T55" s="25">
        <v>11</v>
      </c>
      <c r="U55" s="25" t="s">
        <v>531</v>
      </c>
      <c r="V55" s="25">
        <f t="shared" ref="V55:W59" si="2">+V139</f>
        <v>-0.55000000000000004</v>
      </c>
      <c r="W55" s="14" t="str">
        <f t="shared" si="2"/>
        <v>(Z-hole peck drill depth)</v>
      </c>
    </row>
    <row r="56" spans="1:23" x14ac:dyDescent="0.25">
      <c r="A56" t="s">
        <v>54</v>
      </c>
      <c r="B56" s="29" t="str">
        <f t="shared" ref="B56:F87" si="3">+S53</f>
        <v>#1</v>
      </c>
      <c r="C56" s="29">
        <f t="shared" si="3"/>
        <v>11</v>
      </c>
      <c r="D56" s="29" t="str">
        <f t="shared" si="3"/>
        <v>=</v>
      </c>
      <c r="E56" s="29">
        <f t="shared" si="3"/>
        <v>0</v>
      </c>
      <c r="F56" s="29" t="str">
        <f t="shared" si="3"/>
        <v>(x-center ref hole, 30in)</v>
      </c>
      <c r="Q56">
        <f t="shared" si="1"/>
        <v>4</v>
      </c>
      <c r="S56" s="13" t="s">
        <v>557</v>
      </c>
      <c r="T56" s="25">
        <v>11</v>
      </c>
      <c r="U56" s="25" t="s">
        <v>531</v>
      </c>
      <c r="V56" s="25">
        <f t="shared" si="2"/>
        <v>0.05</v>
      </c>
      <c r="W56" s="14" t="str">
        <f t="shared" si="2"/>
        <v>(R withdraw position= initial and final position)</v>
      </c>
    </row>
    <row r="57" spans="1:23" x14ac:dyDescent="0.25">
      <c r="A57" t="s">
        <v>55</v>
      </c>
      <c r="B57" s="29" t="str">
        <f t="shared" si="3"/>
        <v>#2</v>
      </c>
      <c r="C57" s="29">
        <f t="shared" si="3"/>
        <v>11</v>
      </c>
      <c r="D57" s="29" t="str">
        <f t="shared" si="3"/>
        <v>=</v>
      </c>
      <c r="E57" s="29">
        <f t="shared" si="3"/>
        <v>-2.1469999999999998</v>
      </c>
      <c r="F57" s="29" t="str">
        <f t="shared" si="3"/>
        <v>(y-center ref hole, 30in)</v>
      </c>
      <c r="Q57">
        <f t="shared" si="1"/>
        <v>5</v>
      </c>
      <c r="S57" s="13" t="s">
        <v>558</v>
      </c>
      <c r="T57" s="25">
        <v>11</v>
      </c>
      <c r="U57" s="25" t="s">
        <v>531</v>
      </c>
      <c r="V57" s="25">
        <f t="shared" si="2"/>
        <v>1</v>
      </c>
      <c r="W57" s="14" t="str">
        <f t="shared" si="2"/>
        <v>(L # repeats)</v>
      </c>
    </row>
    <row r="58" spans="1:23" x14ac:dyDescent="0.25">
      <c r="A58" t="s">
        <v>56</v>
      </c>
      <c r="B58" s="29" t="str">
        <f t="shared" si="3"/>
        <v>#3</v>
      </c>
      <c r="C58" s="29">
        <f t="shared" si="3"/>
        <v>11</v>
      </c>
      <c r="D58" s="29" t="str">
        <f t="shared" si="3"/>
        <v>=</v>
      </c>
      <c r="E58" s="29">
        <f t="shared" si="3"/>
        <v>-0.55000000000000004</v>
      </c>
      <c r="F58" s="29" t="str">
        <f t="shared" si="3"/>
        <v>(Z-hole peck drill depth)</v>
      </c>
      <c r="Q58">
        <f t="shared" si="1"/>
        <v>6</v>
      </c>
      <c r="S58" s="13" t="s">
        <v>559</v>
      </c>
      <c r="T58" s="25">
        <v>11</v>
      </c>
      <c r="U58" s="25" t="s">
        <v>531</v>
      </c>
      <c r="V58" s="25">
        <f t="shared" si="2"/>
        <v>0.04</v>
      </c>
      <c r="W58" s="14" t="str">
        <f t="shared" si="2"/>
        <v>(Q peck increment. # pecks = z/Q)</v>
      </c>
    </row>
    <row r="59" spans="1:23" x14ac:dyDescent="0.25">
      <c r="A59" t="s">
        <v>57</v>
      </c>
      <c r="B59" s="29" t="str">
        <f t="shared" si="3"/>
        <v>#4</v>
      </c>
      <c r="C59" s="29">
        <f t="shared" si="3"/>
        <v>11</v>
      </c>
      <c r="D59" s="29" t="str">
        <f t="shared" si="3"/>
        <v>=</v>
      </c>
      <c r="E59" s="29">
        <f t="shared" si="3"/>
        <v>0.05</v>
      </c>
      <c r="F59" s="29" t="str">
        <f t="shared" si="3"/>
        <v>(R withdraw position= initial and final position)</v>
      </c>
      <c r="Q59">
        <f t="shared" si="1"/>
        <v>7</v>
      </c>
      <c r="S59" s="13" t="s">
        <v>560</v>
      </c>
      <c r="T59" s="25">
        <v>11</v>
      </c>
      <c r="U59" s="25" t="s">
        <v>531</v>
      </c>
      <c r="V59" s="25">
        <f t="shared" si="2"/>
        <v>1</v>
      </c>
      <c r="W59" s="14" t="str">
        <f t="shared" si="2"/>
        <v>(F peck feed rate= returned default feed rate)</v>
      </c>
    </row>
    <row r="60" spans="1:23" x14ac:dyDescent="0.25">
      <c r="A60" t="s">
        <v>58</v>
      </c>
      <c r="B60" s="29" t="str">
        <f t="shared" si="3"/>
        <v>#5</v>
      </c>
      <c r="C60" s="29">
        <f t="shared" si="3"/>
        <v>11</v>
      </c>
      <c r="D60" s="29" t="str">
        <f t="shared" si="3"/>
        <v>=</v>
      </c>
      <c r="E60" s="29">
        <f t="shared" si="3"/>
        <v>1</v>
      </c>
      <c r="F60" s="29" t="str">
        <f t="shared" si="3"/>
        <v>(L # repeats)</v>
      </c>
      <c r="Q60">
        <f t="shared" si="1"/>
        <v>8</v>
      </c>
      <c r="S60" s="13" t="s">
        <v>528</v>
      </c>
      <c r="T60" s="25">
        <f>+T53+1</f>
        <v>12</v>
      </c>
      <c r="U60" s="25" t="s">
        <v>531</v>
      </c>
      <c r="V60" s="25">
        <f>+U152</f>
        <v>-2</v>
      </c>
      <c r="W60" s="14" t="s">
        <v>643</v>
      </c>
    </row>
    <row r="61" spans="1:23" x14ac:dyDescent="0.25">
      <c r="A61" t="s">
        <v>59</v>
      </c>
      <c r="B61" s="29" t="str">
        <f t="shared" si="3"/>
        <v>#6</v>
      </c>
      <c r="C61" s="29">
        <f t="shared" si="3"/>
        <v>11</v>
      </c>
      <c r="D61" s="29" t="str">
        <f t="shared" si="3"/>
        <v>=</v>
      </c>
      <c r="E61" s="29">
        <f t="shared" si="3"/>
        <v>0.04</v>
      </c>
      <c r="F61" s="29" t="str">
        <f t="shared" si="3"/>
        <v>(Q peck increment. # pecks = z/Q)</v>
      </c>
      <c r="Q61">
        <f t="shared" si="1"/>
        <v>9</v>
      </c>
      <c r="S61" s="13" t="s">
        <v>529</v>
      </c>
      <c r="T61" s="25">
        <f>+T54+1</f>
        <v>12</v>
      </c>
      <c r="U61" s="25" t="s">
        <v>531</v>
      </c>
      <c r="V61" s="25">
        <f>+V152</f>
        <v>-2.1469999999999998</v>
      </c>
      <c r="W61" s="14" t="s">
        <v>644</v>
      </c>
    </row>
    <row r="62" spans="1:23" x14ac:dyDescent="0.25">
      <c r="A62" t="s">
        <v>60</v>
      </c>
      <c r="B62" s="29" t="str">
        <f t="shared" si="3"/>
        <v>#7</v>
      </c>
      <c r="C62" s="29">
        <f t="shared" si="3"/>
        <v>11</v>
      </c>
      <c r="D62" s="29" t="str">
        <f t="shared" si="3"/>
        <v>=</v>
      </c>
      <c r="E62" s="29">
        <f t="shared" si="3"/>
        <v>1</v>
      </c>
      <c r="F62" s="29" t="str">
        <f t="shared" si="3"/>
        <v>(F peck feed rate= returned default feed rate)</v>
      </c>
      <c r="Q62">
        <f t="shared" si="1"/>
        <v>10</v>
      </c>
      <c r="S62" s="13" t="s">
        <v>530</v>
      </c>
      <c r="T62" s="25">
        <f>+T55+1</f>
        <v>12</v>
      </c>
      <c r="U62" s="25" t="s">
        <v>531</v>
      </c>
      <c r="V62" s="25">
        <f t="shared" ref="V62:W66" si="4">+V139</f>
        <v>-0.55000000000000004</v>
      </c>
      <c r="W62" s="14" t="str">
        <f t="shared" si="4"/>
        <v>(Z-hole peck drill depth)</v>
      </c>
    </row>
    <row r="63" spans="1:23" x14ac:dyDescent="0.25">
      <c r="A63" t="s">
        <v>61</v>
      </c>
      <c r="B63" s="29" t="str">
        <f t="shared" si="3"/>
        <v>#1</v>
      </c>
      <c r="C63" s="29">
        <f t="shared" si="3"/>
        <v>12</v>
      </c>
      <c r="D63" s="29" t="str">
        <f t="shared" si="3"/>
        <v>=</v>
      </c>
      <c r="E63" s="29">
        <f t="shared" si="3"/>
        <v>-2</v>
      </c>
      <c r="F63" s="29" t="str">
        <f t="shared" si="3"/>
        <v>(x-extra ref hole )</v>
      </c>
      <c r="Q63">
        <f t="shared" si="1"/>
        <v>11</v>
      </c>
      <c r="S63" s="13" t="s">
        <v>557</v>
      </c>
      <c r="T63" s="25">
        <f t="shared" ref="T63:T66" si="5">+T56+1</f>
        <v>12</v>
      </c>
      <c r="U63" s="25" t="s">
        <v>531</v>
      </c>
      <c r="V63" s="25">
        <f t="shared" si="4"/>
        <v>0.05</v>
      </c>
      <c r="W63" s="14" t="str">
        <f t="shared" si="4"/>
        <v>(R withdraw position= initial and final position)</v>
      </c>
    </row>
    <row r="64" spans="1:23" x14ac:dyDescent="0.25">
      <c r="A64" t="s">
        <v>62</v>
      </c>
      <c r="B64" s="29" t="str">
        <f t="shared" si="3"/>
        <v>#2</v>
      </c>
      <c r="C64" s="29">
        <f t="shared" si="3"/>
        <v>12</v>
      </c>
      <c r="D64" s="29" t="str">
        <f t="shared" si="3"/>
        <v>=</v>
      </c>
      <c r="E64" s="29">
        <f t="shared" si="3"/>
        <v>-2.1469999999999998</v>
      </c>
      <c r="F64" s="29" t="str">
        <f t="shared" si="3"/>
        <v>(y-extra ref hole)</v>
      </c>
      <c r="Q64">
        <f t="shared" si="1"/>
        <v>12</v>
      </c>
      <c r="S64" s="13" t="s">
        <v>558</v>
      </c>
      <c r="T64" s="25">
        <f t="shared" si="5"/>
        <v>12</v>
      </c>
      <c r="U64" s="25" t="s">
        <v>531</v>
      </c>
      <c r="V64" s="25">
        <f t="shared" si="4"/>
        <v>1</v>
      </c>
      <c r="W64" s="14" t="str">
        <f t="shared" si="4"/>
        <v>(L # repeats)</v>
      </c>
    </row>
    <row r="65" spans="1:23" x14ac:dyDescent="0.25">
      <c r="A65" t="s">
        <v>63</v>
      </c>
      <c r="B65" s="29" t="str">
        <f t="shared" si="3"/>
        <v>#3</v>
      </c>
      <c r="C65" s="29">
        <f t="shared" si="3"/>
        <v>12</v>
      </c>
      <c r="D65" s="29" t="str">
        <f t="shared" si="3"/>
        <v>=</v>
      </c>
      <c r="E65" s="29">
        <f t="shared" si="3"/>
        <v>-0.55000000000000004</v>
      </c>
      <c r="F65" s="29" t="str">
        <f t="shared" si="3"/>
        <v>(Z-hole peck drill depth)</v>
      </c>
      <c r="Q65">
        <f t="shared" si="1"/>
        <v>13</v>
      </c>
      <c r="S65" s="13" t="s">
        <v>559</v>
      </c>
      <c r="T65" s="25">
        <f t="shared" si="5"/>
        <v>12</v>
      </c>
      <c r="U65" s="25" t="s">
        <v>531</v>
      </c>
      <c r="V65" s="25">
        <f t="shared" si="4"/>
        <v>0.04</v>
      </c>
      <c r="W65" s="14" t="str">
        <f t="shared" si="4"/>
        <v>(Q peck increment. # pecks = z/Q)</v>
      </c>
    </row>
    <row r="66" spans="1:23" x14ac:dyDescent="0.25">
      <c r="A66" t="s">
        <v>64</v>
      </c>
      <c r="B66" s="29" t="str">
        <f t="shared" si="3"/>
        <v>#4</v>
      </c>
      <c r="C66" s="29">
        <f t="shared" si="3"/>
        <v>12</v>
      </c>
      <c r="D66" s="29" t="str">
        <f t="shared" si="3"/>
        <v>=</v>
      </c>
      <c r="E66" s="29">
        <f t="shared" si="3"/>
        <v>0.05</v>
      </c>
      <c r="F66" s="29" t="str">
        <f t="shared" si="3"/>
        <v>(R withdraw position= initial and final position)</v>
      </c>
      <c r="Q66">
        <f t="shared" si="1"/>
        <v>14</v>
      </c>
      <c r="S66" s="13" t="s">
        <v>560</v>
      </c>
      <c r="T66" s="25">
        <f t="shared" si="5"/>
        <v>12</v>
      </c>
      <c r="U66" s="25" t="s">
        <v>531</v>
      </c>
      <c r="V66" s="25">
        <f t="shared" si="4"/>
        <v>1</v>
      </c>
      <c r="W66" s="14" t="str">
        <f t="shared" si="4"/>
        <v>(F peck feed rate= returned default feed rate)</v>
      </c>
    </row>
    <row r="67" spans="1:23" x14ac:dyDescent="0.25">
      <c r="A67" t="s">
        <v>65</v>
      </c>
      <c r="B67" s="29" t="str">
        <f t="shared" si="3"/>
        <v>#5</v>
      </c>
      <c r="C67" s="29">
        <f t="shared" si="3"/>
        <v>12</v>
      </c>
      <c r="D67" s="29" t="str">
        <f t="shared" si="3"/>
        <v>=</v>
      </c>
      <c r="E67" s="29">
        <f t="shared" si="3"/>
        <v>1</v>
      </c>
      <c r="F67" s="29" t="str">
        <f t="shared" si="3"/>
        <v>(L # repeats)</v>
      </c>
      <c r="Q67">
        <f t="shared" si="1"/>
        <v>15</v>
      </c>
      <c r="S67" s="13" t="s">
        <v>528</v>
      </c>
      <c r="T67" s="25">
        <f>+T60+1</f>
        <v>13</v>
      </c>
      <c r="U67" s="25" t="s">
        <v>531</v>
      </c>
      <c r="V67" s="25">
        <f>+U153</f>
        <v>-7.8979999999999997</v>
      </c>
      <c r="W67" s="14" t="s">
        <v>666</v>
      </c>
    </row>
    <row r="68" spans="1:23" x14ac:dyDescent="0.25">
      <c r="A68" t="s">
        <v>66</v>
      </c>
      <c r="B68" s="29" t="str">
        <f t="shared" si="3"/>
        <v>#6</v>
      </c>
      <c r="C68" s="29">
        <f t="shared" si="3"/>
        <v>12</v>
      </c>
      <c r="D68" s="29" t="str">
        <f t="shared" si="3"/>
        <v>=</v>
      </c>
      <c r="E68" s="29">
        <f t="shared" si="3"/>
        <v>0.04</v>
      </c>
      <c r="F68" s="29" t="str">
        <f t="shared" si="3"/>
        <v>(Q peck increment. # pecks = z/Q)</v>
      </c>
      <c r="Q68">
        <f t="shared" si="1"/>
        <v>16</v>
      </c>
      <c r="S68" s="13" t="s">
        <v>529</v>
      </c>
      <c r="T68" s="25">
        <f>+T61+1</f>
        <v>13</v>
      </c>
      <c r="U68" s="25" t="s">
        <v>531</v>
      </c>
      <c r="V68" s="25">
        <f>+V153</f>
        <v>-6.1580000000000004</v>
      </c>
      <c r="W68" s="14" t="s">
        <v>667</v>
      </c>
    </row>
    <row r="69" spans="1:23" x14ac:dyDescent="0.25">
      <c r="A69" t="s">
        <v>67</v>
      </c>
      <c r="B69" s="29" t="str">
        <f t="shared" si="3"/>
        <v>#7</v>
      </c>
      <c r="C69" s="29">
        <f t="shared" si="3"/>
        <v>12</v>
      </c>
      <c r="D69" s="29" t="str">
        <f t="shared" si="3"/>
        <v>=</v>
      </c>
      <c r="E69" s="29">
        <f t="shared" si="3"/>
        <v>1</v>
      </c>
      <c r="F69" s="29" t="str">
        <f t="shared" si="3"/>
        <v>(F peck feed rate= returned default feed rate)</v>
      </c>
      <c r="Q69">
        <f t="shared" si="1"/>
        <v>17</v>
      </c>
      <c r="S69" s="13" t="s">
        <v>530</v>
      </c>
      <c r="T69" s="25">
        <f>+T62+1</f>
        <v>13</v>
      </c>
      <c r="U69" s="25" t="s">
        <v>531</v>
      </c>
      <c r="V69" s="25">
        <f t="shared" ref="V69:W73" si="6">+V139</f>
        <v>-0.55000000000000004</v>
      </c>
      <c r="W69" s="14" t="str">
        <f t="shared" si="6"/>
        <v>(Z-hole peck drill depth)</v>
      </c>
    </row>
    <row r="70" spans="1:23" x14ac:dyDescent="0.25">
      <c r="A70" t="s">
        <v>68</v>
      </c>
      <c r="B70" s="29" t="str">
        <f t="shared" si="3"/>
        <v>#1</v>
      </c>
      <c r="C70" s="29">
        <f t="shared" si="3"/>
        <v>13</v>
      </c>
      <c r="D70" s="29" t="str">
        <f t="shared" si="3"/>
        <v>=</v>
      </c>
      <c r="E70" s="29">
        <f t="shared" si="3"/>
        <v>-7.8979999999999997</v>
      </c>
      <c r="F70" s="29" t="str">
        <f t="shared" si="3"/>
        <v>(X-BASE hole position)</v>
      </c>
      <c r="Q70">
        <f t="shared" si="1"/>
        <v>18</v>
      </c>
      <c r="S70" s="13" t="s">
        <v>557</v>
      </c>
      <c r="T70" s="25">
        <f t="shared" ref="T70:T73" si="7">+T63+1</f>
        <v>13</v>
      </c>
      <c r="U70" s="25" t="s">
        <v>531</v>
      </c>
      <c r="V70" s="25">
        <f t="shared" si="6"/>
        <v>0.05</v>
      </c>
      <c r="W70" s="14" t="str">
        <f t="shared" si="6"/>
        <v>(R withdraw position= initial and final position)</v>
      </c>
    </row>
    <row r="71" spans="1:23" x14ac:dyDescent="0.25">
      <c r="A71" t="s">
        <v>69</v>
      </c>
      <c r="B71" s="29" t="str">
        <f t="shared" si="3"/>
        <v>#2</v>
      </c>
      <c r="C71" s="29">
        <f t="shared" si="3"/>
        <v>13</v>
      </c>
      <c r="D71" s="29" t="str">
        <f t="shared" si="3"/>
        <v>=</v>
      </c>
      <c r="E71" s="29">
        <f t="shared" si="3"/>
        <v>-6.1580000000000004</v>
      </c>
      <c r="F71" s="29" t="str">
        <f t="shared" si="3"/>
        <v xml:space="preserve"> (Y-BASE hole position)</v>
      </c>
      <c r="Q71">
        <f t="shared" si="1"/>
        <v>19</v>
      </c>
      <c r="S71" s="13" t="s">
        <v>558</v>
      </c>
      <c r="T71" s="25">
        <f t="shared" si="7"/>
        <v>13</v>
      </c>
      <c r="U71" s="25" t="s">
        <v>531</v>
      </c>
      <c r="V71" s="25">
        <f t="shared" si="6"/>
        <v>1</v>
      </c>
      <c r="W71" s="14" t="str">
        <f t="shared" si="6"/>
        <v>(L # repeats)</v>
      </c>
    </row>
    <row r="72" spans="1:23" x14ac:dyDescent="0.25">
      <c r="A72" t="s">
        <v>70</v>
      </c>
      <c r="B72" s="29" t="str">
        <f t="shared" si="3"/>
        <v>#3</v>
      </c>
      <c r="C72" s="29">
        <f t="shared" si="3"/>
        <v>13</v>
      </c>
      <c r="D72" s="29" t="str">
        <f t="shared" si="3"/>
        <v>=</v>
      </c>
      <c r="E72" s="29">
        <f t="shared" si="3"/>
        <v>-0.55000000000000004</v>
      </c>
      <c r="F72" s="29" t="str">
        <f t="shared" si="3"/>
        <v>(Z-hole peck drill depth)</v>
      </c>
      <c r="Q72">
        <f t="shared" si="1"/>
        <v>20</v>
      </c>
      <c r="S72" s="13" t="s">
        <v>559</v>
      </c>
      <c r="T72" s="25">
        <f t="shared" si="7"/>
        <v>13</v>
      </c>
      <c r="U72" s="25" t="s">
        <v>531</v>
      </c>
      <c r="V72" s="25">
        <f t="shared" si="6"/>
        <v>0.04</v>
      </c>
      <c r="W72" s="14" t="str">
        <f t="shared" si="6"/>
        <v>(Q peck increment. # pecks = z/Q)</v>
      </c>
    </row>
    <row r="73" spans="1:23" x14ac:dyDescent="0.25">
      <c r="A73" t="s">
        <v>71</v>
      </c>
      <c r="B73" s="29" t="str">
        <f t="shared" si="3"/>
        <v>#4</v>
      </c>
      <c r="C73" s="29">
        <f t="shared" si="3"/>
        <v>13</v>
      </c>
      <c r="D73" s="29" t="str">
        <f t="shared" si="3"/>
        <v>=</v>
      </c>
      <c r="E73" s="29">
        <f t="shared" si="3"/>
        <v>0.05</v>
      </c>
      <c r="F73" s="29" t="str">
        <f t="shared" si="3"/>
        <v>(R withdraw position= initial and final position)</v>
      </c>
      <c r="Q73">
        <f t="shared" si="1"/>
        <v>21</v>
      </c>
      <c r="S73" s="13" t="s">
        <v>560</v>
      </c>
      <c r="T73" s="25">
        <f t="shared" si="7"/>
        <v>13</v>
      </c>
      <c r="U73" s="25" t="s">
        <v>531</v>
      </c>
      <c r="V73" s="25">
        <f t="shared" si="6"/>
        <v>1</v>
      </c>
      <c r="W73" s="14" t="str">
        <f t="shared" si="6"/>
        <v>(F peck feed rate= returned default feed rate)</v>
      </c>
    </row>
    <row r="74" spans="1:23" x14ac:dyDescent="0.25">
      <c r="A74" t="s">
        <v>72</v>
      </c>
      <c r="B74" s="29" t="str">
        <f t="shared" si="3"/>
        <v>#5</v>
      </c>
      <c r="C74" s="29">
        <f t="shared" si="3"/>
        <v>13</v>
      </c>
      <c r="D74" s="29" t="str">
        <f t="shared" si="3"/>
        <v>=</v>
      </c>
      <c r="E74" s="29">
        <f t="shared" si="3"/>
        <v>1</v>
      </c>
      <c r="F74" s="29" t="str">
        <f t="shared" si="3"/>
        <v>(L # repeats)</v>
      </c>
      <c r="Q74">
        <f t="shared" si="1"/>
        <v>22</v>
      </c>
      <c r="S74" s="13" t="s">
        <v>528</v>
      </c>
      <c r="T74" s="25">
        <f>+T67+1</f>
        <v>14</v>
      </c>
      <c r="U74" s="25" t="s">
        <v>531</v>
      </c>
      <c r="V74" s="25">
        <f>+U154</f>
        <v>-7.2810000000000006</v>
      </c>
      <c r="W74" s="14" t="s">
        <v>668</v>
      </c>
    </row>
    <row r="75" spans="1:23" x14ac:dyDescent="0.25">
      <c r="A75" t="s">
        <v>73</v>
      </c>
      <c r="B75" s="29" t="str">
        <f t="shared" si="3"/>
        <v>#6</v>
      </c>
      <c r="C75" s="29">
        <f t="shared" si="3"/>
        <v>13</v>
      </c>
      <c r="D75" s="29" t="str">
        <f t="shared" si="3"/>
        <v>=</v>
      </c>
      <c r="E75" s="29">
        <f t="shared" si="3"/>
        <v>0.04</v>
      </c>
      <c r="F75" s="29" t="str">
        <f t="shared" si="3"/>
        <v>(Q peck increment. # pecks = z/Q)</v>
      </c>
      <c r="Q75">
        <f t="shared" si="1"/>
        <v>23</v>
      </c>
      <c r="S75" s="13" t="s">
        <v>529</v>
      </c>
      <c r="T75" s="25">
        <f>+T68+1</f>
        <v>14</v>
      </c>
      <c r="U75" s="25" t="s">
        <v>531</v>
      </c>
      <c r="V75" s="25">
        <f>+V154</f>
        <v>-4.7809999999999997</v>
      </c>
      <c r="W75" s="14" t="s">
        <v>669</v>
      </c>
    </row>
    <row r="76" spans="1:23" x14ac:dyDescent="0.25">
      <c r="A76" t="s">
        <v>74</v>
      </c>
      <c r="B76" s="29" t="str">
        <f t="shared" si="3"/>
        <v>#7</v>
      </c>
      <c r="C76" s="29">
        <f t="shared" si="3"/>
        <v>13</v>
      </c>
      <c r="D76" s="29" t="str">
        <f t="shared" si="3"/>
        <v>=</v>
      </c>
      <c r="E76" s="29">
        <f t="shared" si="3"/>
        <v>1</v>
      </c>
      <c r="F76" s="29" t="str">
        <f t="shared" si="3"/>
        <v>(F peck feed rate= returned default feed rate)</v>
      </c>
      <c r="Q76">
        <f t="shared" si="1"/>
        <v>24</v>
      </c>
      <c r="S76" s="13" t="s">
        <v>530</v>
      </c>
      <c r="T76" s="25">
        <f>+T69+1</f>
        <v>14</v>
      </c>
      <c r="U76" s="25" t="s">
        <v>531</v>
      </c>
      <c r="V76" s="25">
        <f t="shared" ref="V76:W80" si="8">+V139</f>
        <v>-0.55000000000000004</v>
      </c>
      <c r="W76" s="14" t="str">
        <f t="shared" si="8"/>
        <v>(Z-hole peck drill depth)</v>
      </c>
    </row>
    <row r="77" spans="1:23" x14ac:dyDescent="0.25">
      <c r="A77" t="s">
        <v>75</v>
      </c>
      <c r="B77" s="29" t="str">
        <f t="shared" si="3"/>
        <v>#1</v>
      </c>
      <c r="C77" s="29">
        <f t="shared" si="3"/>
        <v>14</v>
      </c>
      <c r="D77" s="29" t="str">
        <f t="shared" si="3"/>
        <v>=</v>
      </c>
      <c r="E77" s="29">
        <f t="shared" si="3"/>
        <v>-7.2810000000000006</v>
      </c>
      <c r="F77" s="29" t="str">
        <f t="shared" si="3"/>
        <v xml:space="preserve"> (X-MILL hole position)</v>
      </c>
      <c r="Q77">
        <f t="shared" si="1"/>
        <v>25</v>
      </c>
      <c r="S77" s="13" t="s">
        <v>557</v>
      </c>
      <c r="T77" s="25">
        <f t="shared" ref="T77:T80" si="9">+T70+1</f>
        <v>14</v>
      </c>
      <c r="U77" s="25" t="s">
        <v>531</v>
      </c>
      <c r="V77" s="25">
        <f t="shared" si="8"/>
        <v>0.05</v>
      </c>
      <c r="W77" s="14" t="str">
        <f t="shared" si="8"/>
        <v>(R withdraw position= initial and final position)</v>
      </c>
    </row>
    <row r="78" spans="1:23" x14ac:dyDescent="0.25">
      <c r="A78" t="s">
        <v>76</v>
      </c>
      <c r="B78" s="29" t="str">
        <f t="shared" si="3"/>
        <v>#2</v>
      </c>
      <c r="C78" s="29">
        <f t="shared" si="3"/>
        <v>14</v>
      </c>
      <c r="D78" s="29" t="str">
        <f t="shared" si="3"/>
        <v>=</v>
      </c>
      <c r="E78" s="29">
        <f t="shared" si="3"/>
        <v>-4.7809999999999997</v>
      </c>
      <c r="F78" s="29" t="str">
        <f t="shared" si="3"/>
        <v>(Y-MILL hole position)</v>
      </c>
      <c r="Q78">
        <f t="shared" si="1"/>
        <v>26</v>
      </c>
      <c r="S78" s="13" t="s">
        <v>558</v>
      </c>
      <c r="T78" s="25">
        <f t="shared" si="9"/>
        <v>14</v>
      </c>
      <c r="U78" s="25" t="s">
        <v>531</v>
      </c>
      <c r="V78" s="25">
        <f t="shared" si="8"/>
        <v>1</v>
      </c>
      <c r="W78" s="14" t="str">
        <f t="shared" si="8"/>
        <v>(L # repeats)</v>
      </c>
    </row>
    <row r="79" spans="1:23" x14ac:dyDescent="0.25">
      <c r="A79" t="s">
        <v>77</v>
      </c>
      <c r="B79" s="29" t="str">
        <f t="shared" si="3"/>
        <v>#3</v>
      </c>
      <c r="C79" s="29">
        <f t="shared" si="3"/>
        <v>14</v>
      </c>
      <c r="D79" s="29" t="str">
        <f t="shared" si="3"/>
        <v>=</v>
      </c>
      <c r="E79" s="29">
        <f t="shared" si="3"/>
        <v>-0.55000000000000004</v>
      </c>
      <c r="F79" s="29" t="str">
        <f t="shared" si="3"/>
        <v>(Z-hole peck drill depth)</v>
      </c>
      <c r="Q79">
        <f t="shared" si="1"/>
        <v>27</v>
      </c>
      <c r="S79" s="13" t="s">
        <v>559</v>
      </c>
      <c r="T79" s="25">
        <f t="shared" si="9"/>
        <v>14</v>
      </c>
      <c r="U79" s="25" t="s">
        <v>531</v>
      </c>
      <c r="V79" s="25">
        <f t="shared" si="8"/>
        <v>0.04</v>
      </c>
      <c r="W79" s="14" t="str">
        <f t="shared" si="8"/>
        <v>(Q peck increment. # pecks = z/Q)</v>
      </c>
    </row>
    <row r="80" spans="1:23" x14ac:dyDescent="0.25">
      <c r="A80" t="s">
        <v>78</v>
      </c>
      <c r="B80" s="29" t="str">
        <f t="shared" si="3"/>
        <v>#4</v>
      </c>
      <c r="C80" s="29">
        <f t="shared" si="3"/>
        <v>14</v>
      </c>
      <c r="D80" s="29" t="str">
        <f t="shared" si="3"/>
        <v>=</v>
      </c>
      <c r="E80" s="29">
        <f t="shared" si="3"/>
        <v>0.05</v>
      </c>
      <c r="F80" s="29" t="str">
        <f t="shared" si="3"/>
        <v>(R withdraw position= initial and final position)</v>
      </c>
      <c r="Q80">
        <f t="shared" si="1"/>
        <v>28</v>
      </c>
      <c r="S80" s="13" t="s">
        <v>560</v>
      </c>
      <c r="T80" s="25">
        <f t="shared" si="9"/>
        <v>14</v>
      </c>
      <c r="U80" s="25" t="s">
        <v>531</v>
      </c>
      <c r="V80" s="25">
        <f t="shared" si="8"/>
        <v>1</v>
      </c>
      <c r="W80" s="14" t="str">
        <f t="shared" si="8"/>
        <v>(F peck feed rate= returned default feed rate)</v>
      </c>
    </row>
    <row r="81" spans="1:23" x14ac:dyDescent="0.25">
      <c r="A81" t="s">
        <v>79</v>
      </c>
      <c r="B81" s="29" t="str">
        <f t="shared" si="3"/>
        <v>#5</v>
      </c>
      <c r="C81" s="29">
        <f t="shared" si="3"/>
        <v>14</v>
      </c>
      <c r="D81" s="29" t="str">
        <f t="shared" si="3"/>
        <v>=</v>
      </c>
      <c r="E81" s="29">
        <f t="shared" si="3"/>
        <v>1</v>
      </c>
      <c r="F81" s="29" t="str">
        <f t="shared" si="3"/>
        <v>(L # repeats)</v>
      </c>
      <c r="Q81">
        <f t="shared" si="1"/>
        <v>29</v>
      </c>
      <c r="S81" s="13" t="s">
        <v>528</v>
      </c>
      <c r="T81" s="25">
        <f>+T74+1</f>
        <v>15</v>
      </c>
      <c r="U81" s="25" t="s">
        <v>531</v>
      </c>
      <c r="V81" s="25">
        <f>+U155</f>
        <v>-9.6749999999999989</v>
      </c>
      <c r="W81" s="14" t="s">
        <v>662</v>
      </c>
    </row>
    <row r="82" spans="1:23" x14ac:dyDescent="0.25">
      <c r="A82" t="s">
        <v>80</v>
      </c>
      <c r="B82" s="29" t="str">
        <f t="shared" si="3"/>
        <v>#6</v>
      </c>
      <c r="C82" s="29">
        <f t="shared" si="3"/>
        <v>14</v>
      </c>
      <c r="D82" s="29" t="str">
        <f t="shared" si="3"/>
        <v>=</v>
      </c>
      <c r="E82" s="29">
        <f t="shared" si="3"/>
        <v>0.04</v>
      </c>
      <c r="F82" s="29" t="str">
        <f t="shared" si="3"/>
        <v>(Q peck increment. # pecks = z/Q)</v>
      </c>
      <c r="Q82">
        <f t="shared" si="1"/>
        <v>30</v>
      </c>
      <c r="S82" s="13" t="s">
        <v>529</v>
      </c>
      <c r="T82" s="25">
        <f>+T75+1</f>
        <v>15</v>
      </c>
      <c r="U82" s="25" t="s">
        <v>531</v>
      </c>
      <c r="V82" s="25">
        <f>+V155</f>
        <v>-0.82499999999999996</v>
      </c>
      <c r="W82" s="14" t="s">
        <v>663</v>
      </c>
    </row>
    <row r="83" spans="1:23" x14ac:dyDescent="0.25">
      <c r="A83" t="s">
        <v>81</v>
      </c>
      <c r="B83" s="29" t="str">
        <f t="shared" si="3"/>
        <v>#7</v>
      </c>
      <c r="C83" s="29">
        <f t="shared" si="3"/>
        <v>14</v>
      </c>
      <c r="D83" s="29" t="str">
        <f t="shared" si="3"/>
        <v>=</v>
      </c>
      <c r="E83" s="29">
        <f t="shared" si="3"/>
        <v>1</v>
      </c>
      <c r="F83" s="29" t="str">
        <f t="shared" si="3"/>
        <v>(F peck feed rate= returned default feed rate)</v>
      </c>
      <c r="Q83">
        <f t="shared" si="1"/>
        <v>31</v>
      </c>
      <c r="S83" s="13" t="s">
        <v>530</v>
      </c>
      <c r="T83" s="25">
        <f>+T76+1</f>
        <v>15</v>
      </c>
      <c r="U83" s="25" t="s">
        <v>531</v>
      </c>
      <c r="V83" s="25">
        <f t="shared" ref="V83:W87" si="10">+V139</f>
        <v>-0.55000000000000004</v>
      </c>
      <c r="W83" s="14" t="str">
        <f t="shared" si="10"/>
        <v>(Z-hole peck drill depth)</v>
      </c>
    </row>
    <row r="84" spans="1:23" x14ac:dyDescent="0.25">
      <c r="A84" t="s">
        <v>82</v>
      </c>
      <c r="B84" s="29" t="str">
        <f t="shared" si="3"/>
        <v>#1</v>
      </c>
      <c r="C84" s="29">
        <f t="shared" si="3"/>
        <v>15</v>
      </c>
      <c r="D84" s="29" t="str">
        <f t="shared" si="3"/>
        <v>=</v>
      </c>
      <c r="E84" s="29">
        <f t="shared" si="3"/>
        <v>-9.6749999999999989</v>
      </c>
      <c r="F84" s="29" t="str">
        <f t="shared" si="3"/>
        <v>(X-MILL Caster hole)</v>
      </c>
      <c r="Q84">
        <f t="shared" si="1"/>
        <v>32</v>
      </c>
      <c r="S84" s="13" t="s">
        <v>557</v>
      </c>
      <c r="T84" s="25">
        <f t="shared" ref="T84:T87" si="11">+T77+1</f>
        <v>15</v>
      </c>
      <c r="U84" s="25" t="s">
        <v>531</v>
      </c>
      <c r="V84" s="25">
        <f t="shared" si="10"/>
        <v>0.05</v>
      </c>
      <c r="W84" s="14" t="str">
        <f t="shared" si="10"/>
        <v>(R withdraw position= initial and final position)</v>
      </c>
    </row>
    <row r="85" spans="1:23" x14ac:dyDescent="0.25">
      <c r="A85" t="s">
        <v>83</v>
      </c>
      <c r="B85" s="29" t="str">
        <f t="shared" si="3"/>
        <v>#2</v>
      </c>
      <c r="C85" s="29">
        <f t="shared" si="3"/>
        <v>15</v>
      </c>
      <c r="D85" s="29" t="str">
        <f t="shared" si="3"/>
        <v>=</v>
      </c>
      <c r="E85" s="29">
        <f t="shared" si="3"/>
        <v>-0.82499999999999996</v>
      </c>
      <c r="F85" s="29" t="str">
        <f t="shared" si="3"/>
        <v>(Y-MILL Caster hole)</v>
      </c>
      <c r="Q85">
        <f t="shared" si="1"/>
        <v>33</v>
      </c>
      <c r="S85" s="13" t="s">
        <v>558</v>
      </c>
      <c r="T85" s="25">
        <f t="shared" si="11"/>
        <v>15</v>
      </c>
      <c r="U85" s="25" t="s">
        <v>531</v>
      </c>
      <c r="V85" s="25">
        <f t="shared" si="10"/>
        <v>1</v>
      </c>
      <c r="W85" s="14" t="str">
        <f t="shared" si="10"/>
        <v>(L # repeats)</v>
      </c>
    </row>
    <row r="86" spans="1:23" x14ac:dyDescent="0.25">
      <c r="A86" t="s">
        <v>84</v>
      </c>
      <c r="B86" s="29" t="str">
        <f t="shared" si="3"/>
        <v>#3</v>
      </c>
      <c r="C86" s="29">
        <f t="shared" si="3"/>
        <v>15</v>
      </c>
      <c r="D86" s="29" t="str">
        <f t="shared" si="3"/>
        <v>=</v>
      </c>
      <c r="E86" s="29">
        <f t="shared" si="3"/>
        <v>-0.55000000000000004</v>
      </c>
      <c r="F86" s="29" t="str">
        <f t="shared" si="3"/>
        <v>(Z-hole peck drill depth)</v>
      </c>
      <c r="Q86">
        <f t="shared" si="1"/>
        <v>34</v>
      </c>
      <c r="S86" s="13" t="s">
        <v>559</v>
      </c>
      <c r="T86" s="25">
        <f t="shared" si="11"/>
        <v>15</v>
      </c>
      <c r="U86" s="25" t="s">
        <v>531</v>
      </c>
      <c r="V86" s="25">
        <f t="shared" si="10"/>
        <v>0.04</v>
      </c>
      <c r="W86" s="14" t="str">
        <f t="shared" si="10"/>
        <v>(Q peck increment. # pecks = z/Q)</v>
      </c>
    </row>
    <row r="87" spans="1:23" x14ac:dyDescent="0.25">
      <c r="A87" t="s">
        <v>85</v>
      </c>
      <c r="B87" s="29" t="str">
        <f t="shared" si="3"/>
        <v>#4</v>
      </c>
      <c r="C87" s="29">
        <f t="shared" si="3"/>
        <v>15</v>
      </c>
      <c r="D87" s="29" t="str">
        <f t="shared" si="3"/>
        <v>=</v>
      </c>
      <c r="E87" s="29">
        <f t="shared" si="3"/>
        <v>0.05</v>
      </c>
      <c r="F87" s="29" t="str">
        <f t="shared" si="3"/>
        <v>(R withdraw position= initial and final position)</v>
      </c>
      <c r="Q87">
        <f t="shared" si="1"/>
        <v>35</v>
      </c>
      <c r="S87" s="13" t="s">
        <v>560</v>
      </c>
      <c r="T87" s="25">
        <f t="shared" si="11"/>
        <v>15</v>
      </c>
      <c r="U87" s="25" t="s">
        <v>531</v>
      </c>
      <c r="V87" s="25">
        <f t="shared" si="10"/>
        <v>1</v>
      </c>
      <c r="W87" s="14" t="str">
        <f t="shared" si="10"/>
        <v>(F peck feed rate= returned default feed rate)</v>
      </c>
    </row>
    <row r="88" spans="1:23" x14ac:dyDescent="0.25">
      <c r="A88" t="s">
        <v>86</v>
      </c>
      <c r="B88" s="29" t="str">
        <f t="shared" ref="B88:F119" si="12">+S85</f>
        <v>#5</v>
      </c>
      <c r="C88" s="29">
        <f t="shared" si="12"/>
        <v>15</v>
      </c>
      <c r="D88" s="29" t="str">
        <f t="shared" si="12"/>
        <v>=</v>
      </c>
      <c r="E88" s="29">
        <f t="shared" si="12"/>
        <v>1</v>
      </c>
      <c r="F88" s="29" t="str">
        <f t="shared" si="12"/>
        <v>(L # repeats)</v>
      </c>
      <c r="Q88">
        <f t="shared" si="1"/>
        <v>36</v>
      </c>
      <c r="S88" s="13" t="s">
        <v>528</v>
      </c>
      <c r="T88" s="25">
        <f>+T81+1</f>
        <v>16</v>
      </c>
      <c r="U88" s="25" t="s">
        <v>531</v>
      </c>
      <c r="V88" s="25">
        <f>+U156</f>
        <v>-9.6749999999999989</v>
      </c>
      <c r="W88" s="14" t="s">
        <v>662</v>
      </c>
    </row>
    <row r="89" spans="1:23" x14ac:dyDescent="0.25">
      <c r="A89" t="s">
        <v>87</v>
      </c>
      <c r="B89" s="29" t="str">
        <f t="shared" si="12"/>
        <v>#6</v>
      </c>
      <c r="C89" s="29">
        <f t="shared" si="12"/>
        <v>15</v>
      </c>
      <c r="D89" s="29" t="str">
        <f t="shared" si="12"/>
        <v>=</v>
      </c>
      <c r="E89" s="29">
        <f t="shared" si="12"/>
        <v>0.04</v>
      </c>
      <c r="F89" s="29" t="str">
        <f t="shared" si="12"/>
        <v>(Q peck increment. # pecks = z/Q)</v>
      </c>
      <c r="Q89">
        <f t="shared" si="1"/>
        <v>37</v>
      </c>
      <c r="S89" s="13" t="s">
        <v>529</v>
      </c>
      <c r="T89" s="25">
        <f>+T82+1</f>
        <v>16</v>
      </c>
      <c r="U89" s="25" t="s">
        <v>531</v>
      </c>
      <c r="V89" s="25">
        <f>+V156</f>
        <v>-3.6749999999999998</v>
      </c>
      <c r="W89" s="14" t="s">
        <v>663</v>
      </c>
    </row>
    <row r="90" spans="1:23" x14ac:dyDescent="0.25">
      <c r="A90" t="s">
        <v>88</v>
      </c>
      <c r="B90" s="29" t="str">
        <f t="shared" si="12"/>
        <v>#7</v>
      </c>
      <c r="C90" s="29">
        <f t="shared" si="12"/>
        <v>15</v>
      </c>
      <c r="D90" s="29" t="str">
        <f t="shared" si="12"/>
        <v>=</v>
      </c>
      <c r="E90" s="29">
        <f t="shared" si="12"/>
        <v>1</v>
      </c>
      <c r="F90" s="29" t="str">
        <f t="shared" si="12"/>
        <v>(F peck feed rate= returned default feed rate)</v>
      </c>
      <c r="Q90">
        <f t="shared" si="1"/>
        <v>38</v>
      </c>
      <c r="S90" s="13" t="s">
        <v>530</v>
      </c>
      <c r="T90" s="25">
        <f>+T83+1</f>
        <v>16</v>
      </c>
      <c r="U90" s="25" t="s">
        <v>531</v>
      </c>
      <c r="V90" s="25">
        <f t="shared" ref="V90:W94" si="13">+V139</f>
        <v>-0.55000000000000004</v>
      </c>
      <c r="W90" s="14" t="str">
        <f t="shared" si="13"/>
        <v>(Z-hole peck drill depth)</v>
      </c>
    </row>
    <row r="91" spans="1:23" x14ac:dyDescent="0.25">
      <c r="A91" t="s">
        <v>89</v>
      </c>
      <c r="B91" s="29" t="str">
        <f t="shared" si="12"/>
        <v>#1</v>
      </c>
      <c r="C91" s="29">
        <f t="shared" si="12"/>
        <v>16</v>
      </c>
      <c r="D91" s="29" t="str">
        <f t="shared" si="12"/>
        <v>=</v>
      </c>
      <c r="E91" s="29">
        <f t="shared" si="12"/>
        <v>-9.6749999999999989</v>
      </c>
      <c r="F91" s="29" t="str">
        <f t="shared" si="12"/>
        <v>(X-MILL Caster hole)</v>
      </c>
      <c r="Q91">
        <f t="shared" si="1"/>
        <v>39</v>
      </c>
      <c r="S91" s="13" t="s">
        <v>557</v>
      </c>
      <c r="T91" s="25">
        <f t="shared" ref="T91:T94" si="14">+T84+1</f>
        <v>16</v>
      </c>
      <c r="U91" s="25" t="s">
        <v>531</v>
      </c>
      <c r="V91" s="25">
        <f t="shared" si="13"/>
        <v>0.05</v>
      </c>
      <c r="W91" s="14" t="str">
        <f t="shared" si="13"/>
        <v>(R withdraw position= initial and final position)</v>
      </c>
    </row>
    <row r="92" spans="1:23" x14ac:dyDescent="0.25">
      <c r="A92" t="s">
        <v>90</v>
      </c>
      <c r="B92" s="29" t="str">
        <f t="shared" si="12"/>
        <v>#2</v>
      </c>
      <c r="C92" s="29">
        <f t="shared" si="12"/>
        <v>16</v>
      </c>
      <c r="D92" s="29" t="str">
        <f t="shared" si="12"/>
        <v>=</v>
      </c>
      <c r="E92" s="29">
        <f t="shared" si="12"/>
        <v>-3.6749999999999998</v>
      </c>
      <c r="F92" s="29" t="str">
        <f t="shared" si="12"/>
        <v>(Y-MILL Caster hole)</v>
      </c>
      <c r="Q92">
        <f t="shared" si="1"/>
        <v>40</v>
      </c>
      <c r="S92" s="13" t="s">
        <v>558</v>
      </c>
      <c r="T92" s="25">
        <f t="shared" si="14"/>
        <v>16</v>
      </c>
      <c r="U92" s="25" t="s">
        <v>531</v>
      </c>
      <c r="V92" s="25">
        <f t="shared" si="13"/>
        <v>1</v>
      </c>
      <c r="W92" s="14" t="str">
        <f t="shared" si="13"/>
        <v>(L # repeats)</v>
      </c>
    </row>
    <row r="93" spans="1:23" x14ac:dyDescent="0.25">
      <c r="A93" t="s">
        <v>91</v>
      </c>
      <c r="B93" s="29" t="str">
        <f t="shared" si="12"/>
        <v>#3</v>
      </c>
      <c r="C93" s="29">
        <f t="shared" si="12"/>
        <v>16</v>
      </c>
      <c r="D93" s="29" t="str">
        <f t="shared" si="12"/>
        <v>=</v>
      </c>
      <c r="E93" s="29">
        <f t="shared" si="12"/>
        <v>-0.55000000000000004</v>
      </c>
      <c r="F93" s="29" t="str">
        <f t="shared" si="12"/>
        <v>(Z-hole peck drill depth)</v>
      </c>
      <c r="Q93">
        <f t="shared" si="1"/>
        <v>41</v>
      </c>
      <c r="S93" s="13" t="s">
        <v>559</v>
      </c>
      <c r="T93" s="25">
        <f t="shared" si="14"/>
        <v>16</v>
      </c>
      <c r="U93" s="25" t="s">
        <v>531</v>
      </c>
      <c r="V93" s="25">
        <f t="shared" si="13"/>
        <v>0.04</v>
      </c>
      <c r="W93" s="14" t="str">
        <f t="shared" si="13"/>
        <v>(Q peck increment. # pecks = z/Q)</v>
      </c>
    </row>
    <row r="94" spans="1:23" x14ac:dyDescent="0.25">
      <c r="A94" t="s">
        <v>92</v>
      </c>
      <c r="B94" s="29" t="str">
        <f t="shared" si="12"/>
        <v>#4</v>
      </c>
      <c r="C94" s="29">
        <f t="shared" si="12"/>
        <v>16</v>
      </c>
      <c r="D94" s="29" t="str">
        <f t="shared" si="12"/>
        <v>=</v>
      </c>
      <c r="E94" s="29">
        <f t="shared" si="12"/>
        <v>0.05</v>
      </c>
      <c r="F94" s="29" t="str">
        <f t="shared" si="12"/>
        <v>(R withdraw position= initial and final position)</v>
      </c>
      <c r="Q94">
        <f t="shared" si="1"/>
        <v>42</v>
      </c>
      <c r="S94" s="13" t="s">
        <v>560</v>
      </c>
      <c r="T94" s="25">
        <f t="shared" si="14"/>
        <v>16</v>
      </c>
      <c r="U94" s="25" t="s">
        <v>531</v>
      </c>
      <c r="V94" s="25">
        <f t="shared" si="13"/>
        <v>1</v>
      </c>
      <c r="W94" s="14" t="str">
        <f t="shared" si="13"/>
        <v>(F peck feed rate= returned default feed rate)</v>
      </c>
    </row>
    <row r="95" spans="1:23" x14ac:dyDescent="0.25">
      <c r="A95" t="s">
        <v>93</v>
      </c>
      <c r="B95" s="29" t="str">
        <f t="shared" si="12"/>
        <v>#5</v>
      </c>
      <c r="C95" s="29">
        <f t="shared" si="12"/>
        <v>16</v>
      </c>
      <c r="D95" s="29" t="str">
        <f t="shared" si="12"/>
        <v>=</v>
      </c>
      <c r="E95" s="29">
        <f t="shared" si="12"/>
        <v>1</v>
      </c>
      <c r="F95" s="29" t="str">
        <f t="shared" si="12"/>
        <v>(L # repeats)</v>
      </c>
      <c r="Q95">
        <f t="shared" si="1"/>
        <v>43</v>
      </c>
      <c r="S95" s="13" t="s">
        <v>528</v>
      </c>
      <c r="T95" s="25">
        <f>+T88+1</f>
        <v>17</v>
      </c>
      <c r="U95" s="25" t="s">
        <v>531</v>
      </c>
      <c r="V95" s="25">
        <f>+U157</f>
        <v>-6.3249999999999993</v>
      </c>
      <c r="W95" s="14" t="s">
        <v>662</v>
      </c>
    </row>
    <row r="96" spans="1:23" x14ac:dyDescent="0.25">
      <c r="A96" t="s">
        <v>94</v>
      </c>
      <c r="B96" s="29" t="str">
        <f t="shared" si="12"/>
        <v>#6</v>
      </c>
      <c r="C96" s="29">
        <f t="shared" si="12"/>
        <v>16</v>
      </c>
      <c r="D96" s="29" t="str">
        <f t="shared" si="12"/>
        <v>=</v>
      </c>
      <c r="E96" s="29">
        <f t="shared" si="12"/>
        <v>0.04</v>
      </c>
      <c r="F96" s="29" t="str">
        <f t="shared" si="12"/>
        <v>(Q peck increment. # pecks = z/Q)</v>
      </c>
      <c r="Q96">
        <f t="shared" si="1"/>
        <v>44</v>
      </c>
      <c r="S96" s="13" t="s">
        <v>529</v>
      </c>
      <c r="T96" s="25">
        <f>+T89+1</f>
        <v>17</v>
      </c>
      <c r="U96" s="25" t="s">
        <v>531</v>
      </c>
      <c r="V96" s="25">
        <f>+V157</f>
        <v>-0.82499999999999996</v>
      </c>
      <c r="W96" s="14" t="s">
        <v>663</v>
      </c>
    </row>
    <row r="97" spans="1:23" x14ac:dyDescent="0.25">
      <c r="A97" t="s">
        <v>95</v>
      </c>
      <c r="B97" s="29" t="str">
        <f t="shared" si="12"/>
        <v>#7</v>
      </c>
      <c r="C97" s="29">
        <f t="shared" si="12"/>
        <v>16</v>
      </c>
      <c r="D97" s="29" t="str">
        <f t="shared" si="12"/>
        <v>=</v>
      </c>
      <c r="E97" s="29">
        <f t="shared" si="12"/>
        <v>1</v>
      </c>
      <c r="F97" s="29" t="str">
        <f t="shared" si="12"/>
        <v>(F peck feed rate= returned default feed rate)</v>
      </c>
      <c r="Q97">
        <f t="shared" si="1"/>
        <v>45</v>
      </c>
      <c r="S97" s="13" t="s">
        <v>530</v>
      </c>
      <c r="T97" s="25">
        <f>+T90+1</f>
        <v>17</v>
      </c>
      <c r="U97" s="25" t="s">
        <v>531</v>
      </c>
      <c r="V97" s="25">
        <f t="shared" ref="V97:W101" si="15">+V139</f>
        <v>-0.55000000000000004</v>
      </c>
      <c r="W97" s="14" t="str">
        <f t="shared" si="15"/>
        <v>(Z-hole peck drill depth)</v>
      </c>
    </row>
    <row r="98" spans="1:23" x14ac:dyDescent="0.25">
      <c r="A98" t="s">
        <v>96</v>
      </c>
      <c r="B98" s="29" t="str">
        <f t="shared" si="12"/>
        <v>#1</v>
      </c>
      <c r="C98" s="29">
        <f t="shared" si="12"/>
        <v>17</v>
      </c>
      <c r="D98" s="29" t="str">
        <f t="shared" si="12"/>
        <v>=</v>
      </c>
      <c r="E98" s="29">
        <f t="shared" si="12"/>
        <v>-6.3249999999999993</v>
      </c>
      <c r="F98" s="29" t="str">
        <f t="shared" si="12"/>
        <v>(X-MILL Caster hole)</v>
      </c>
      <c r="Q98">
        <f t="shared" si="1"/>
        <v>46</v>
      </c>
      <c r="S98" s="13" t="s">
        <v>557</v>
      </c>
      <c r="T98" s="25">
        <f t="shared" ref="T98:T101" si="16">+T91+1</f>
        <v>17</v>
      </c>
      <c r="U98" s="25" t="s">
        <v>531</v>
      </c>
      <c r="V98" s="25">
        <f t="shared" si="15"/>
        <v>0.05</v>
      </c>
      <c r="W98" s="14" t="str">
        <f t="shared" si="15"/>
        <v>(R withdraw position= initial and final position)</v>
      </c>
    </row>
    <row r="99" spans="1:23" x14ac:dyDescent="0.25">
      <c r="A99" t="s">
        <v>97</v>
      </c>
      <c r="B99" s="29" t="str">
        <f t="shared" si="12"/>
        <v>#2</v>
      </c>
      <c r="C99" s="29">
        <f t="shared" si="12"/>
        <v>17</v>
      </c>
      <c r="D99" s="29" t="str">
        <f t="shared" si="12"/>
        <v>=</v>
      </c>
      <c r="E99" s="29">
        <f t="shared" si="12"/>
        <v>-0.82499999999999996</v>
      </c>
      <c r="F99" s="29" t="str">
        <f t="shared" si="12"/>
        <v>(Y-MILL Caster hole)</v>
      </c>
      <c r="Q99">
        <f t="shared" si="1"/>
        <v>47</v>
      </c>
      <c r="S99" s="13" t="s">
        <v>558</v>
      </c>
      <c r="T99" s="25">
        <f t="shared" si="16"/>
        <v>17</v>
      </c>
      <c r="U99" s="25" t="s">
        <v>531</v>
      </c>
      <c r="V99" s="25">
        <f t="shared" si="15"/>
        <v>1</v>
      </c>
      <c r="W99" s="14" t="str">
        <f t="shared" si="15"/>
        <v>(L # repeats)</v>
      </c>
    </row>
    <row r="100" spans="1:23" x14ac:dyDescent="0.25">
      <c r="A100" t="s">
        <v>98</v>
      </c>
      <c r="B100" s="29" t="str">
        <f t="shared" si="12"/>
        <v>#3</v>
      </c>
      <c r="C100" s="29">
        <f t="shared" si="12"/>
        <v>17</v>
      </c>
      <c r="D100" s="29" t="str">
        <f t="shared" si="12"/>
        <v>=</v>
      </c>
      <c r="E100" s="29">
        <f t="shared" si="12"/>
        <v>-0.55000000000000004</v>
      </c>
      <c r="F100" s="29" t="str">
        <f t="shared" si="12"/>
        <v>(Z-hole peck drill depth)</v>
      </c>
      <c r="Q100">
        <f t="shared" si="1"/>
        <v>48</v>
      </c>
      <c r="S100" s="13" t="s">
        <v>559</v>
      </c>
      <c r="T100" s="25">
        <f t="shared" si="16"/>
        <v>17</v>
      </c>
      <c r="U100" s="25" t="s">
        <v>531</v>
      </c>
      <c r="V100" s="25">
        <f t="shared" si="15"/>
        <v>0.04</v>
      </c>
      <c r="W100" s="14" t="str">
        <f t="shared" si="15"/>
        <v>(Q peck increment. # pecks = z/Q)</v>
      </c>
    </row>
    <row r="101" spans="1:23" x14ac:dyDescent="0.25">
      <c r="A101" t="s">
        <v>99</v>
      </c>
      <c r="B101" s="29" t="str">
        <f t="shared" si="12"/>
        <v>#4</v>
      </c>
      <c r="C101" s="29">
        <f t="shared" si="12"/>
        <v>17</v>
      </c>
      <c r="D101" s="29" t="str">
        <f t="shared" si="12"/>
        <v>=</v>
      </c>
      <c r="E101" s="29">
        <f t="shared" si="12"/>
        <v>0.05</v>
      </c>
      <c r="F101" s="29" t="str">
        <f t="shared" si="12"/>
        <v>(R withdraw position= initial and final position)</v>
      </c>
      <c r="Q101">
        <f t="shared" si="1"/>
        <v>49</v>
      </c>
      <c r="S101" s="13" t="s">
        <v>560</v>
      </c>
      <c r="T101" s="25">
        <f t="shared" si="16"/>
        <v>17</v>
      </c>
      <c r="U101" s="25" t="s">
        <v>531</v>
      </c>
      <c r="V101" s="25">
        <f t="shared" si="15"/>
        <v>1</v>
      </c>
      <c r="W101" s="14" t="str">
        <f t="shared" si="15"/>
        <v>(F peck feed rate= returned default feed rate)</v>
      </c>
    </row>
    <row r="102" spans="1:23" x14ac:dyDescent="0.25">
      <c r="A102" t="s">
        <v>100</v>
      </c>
      <c r="B102" s="29" t="str">
        <f t="shared" si="12"/>
        <v>#5</v>
      </c>
      <c r="C102" s="29">
        <f t="shared" si="12"/>
        <v>17</v>
      </c>
      <c r="D102" s="29" t="str">
        <f t="shared" si="12"/>
        <v>=</v>
      </c>
      <c r="E102" s="29">
        <f t="shared" si="12"/>
        <v>1</v>
      </c>
      <c r="F102" s="29" t="str">
        <f t="shared" si="12"/>
        <v>(L # repeats)</v>
      </c>
      <c r="Q102">
        <f t="shared" si="1"/>
        <v>50</v>
      </c>
      <c r="S102" s="13" t="s">
        <v>528</v>
      </c>
      <c r="T102" s="25">
        <f>+T95+1</f>
        <v>18</v>
      </c>
      <c r="U102" s="25" t="s">
        <v>531</v>
      </c>
      <c r="V102" s="25">
        <f>+U158</f>
        <v>-6.3249999999999993</v>
      </c>
      <c r="W102" s="14" t="s">
        <v>662</v>
      </c>
    </row>
    <row r="103" spans="1:23" x14ac:dyDescent="0.25">
      <c r="A103" t="s">
        <v>101</v>
      </c>
      <c r="B103" s="29" t="str">
        <f t="shared" si="12"/>
        <v>#6</v>
      </c>
      <c r="C103" s="29">
        <f t="shared" si="12"/>
        <v>17</v>
      </c>
      <c r="D103" s="29" t="str">
        <f t="shared" si="12"/>
        <v>=</v>
      </c>
      <c r="E103" s="29">
        <f t="shared" si="12"/>
        <v>0.04</v>
      </c>
      <c r="F103" s="29" t="str">
        <f t="shared" si="12"/>
        <v>(Q peck increment. # pecks = z/Q)</v>
      </c>
      <c r="Q103">
        <f t="shared" si="1"/>
        <v>51</v>
      </c>
      <c r="S103" s="13" t="s">
        <v>529</v>
      </c>
      <c r="T103" s="25">
        <f>+T96+1</f>
        <v>18</v>
      </c>
      <c r="U103" s="25" t="s">
        <v>531</v>
      </c>
      <c r="V103" s="25">
        <f>+V158</f>
        <v>-3.6749999999999998</v>
      </c>
      <c r="W103" s="14" t="s">
        <v>663</v>
      </c>
    </row>
    <row r="104" spans="1:23" x14ac:dyDescent="0.25">
      <c r="A104" t="s">
        <v>102</v>
      </c>
      <c r="B104" s="29" t="str">
        <f t="shared" si="12"/>
        <v>#7</v>
      </c>
      <c r="C104" s="29">
        <f t="shared" si="12"/>
        <v>17</v>
      </c>
      <c r="D104" s="29" t="str">
        <f t="shared" si="12"/>
        <v>=</v>
      </c>
      <c r="E104" s="29">
        <f t="shared" si="12"/>
        <v>1</v>
      </c>
      <c r="F104" s="29" t="str">
        <f t="shared" si="12"/>
        <v>(F peck feed rate= returned default feed rate)</v>
      </c>
      <c r="Q104">
        <f t="shared" si="1"/>
        <v>52</v>
      </c>
      <c r="S104" s="13" t="s">
        <v>530</v>
      </c>
      <c r="T104" s="25">
        <f>+T97+1</f>
        <v>18</v>
      </c>
      <c r="U104" s="25" t="s">
        <v>531</v>
      </c>
      <c r="V104" s="25">
        <f t="shared" ref="V104:W108" si="17">+V139</f>
        <v>-0.55000000000000004</v>
      </c>
      <c r="W104" s="14" t="str">
        <f t="shared" si="17"/>
        <v>(Z-hole peck drill depth)</v>
      </c>
    </row>
    <row r="105" spans="1:23" x14ac:dyDescent="0.25">
      <c r="A105" t="s">
        <v>103</v>
      </c>
      <c r="B105" s="29" t="str">
        <f t="shared" si="12"/>
        <v>#1</v>
      </c>
      <c r="C105" s="29">
        <f t="shared" si="12"/>
        <v>18</v>
      </c>
      <c r="D105" s="29" t="str">
        <f t="shared" si="12"/>
        <v>=</v>
      </c>
      <c r="E105" s="29">
        <f t="shared" si="12"/>
        <v>-6.3249999999999993</v>
      </c>
      <c r="F105" s="29" t="str">
        <f t="shared" si="12"/>
        <v>(X-MILL Caster hole)</v>
      </c>
      <c r="Q105">
        <f t="shared" si="1"/>
        <v>53</v>
      </c>
      <c r="S105" s="13" t="s">
        <v>557</v>
      </c>
      <c r="T105" s="25">
        <f t="shared" ref="T105:T108" si="18">+T98+1</f>
        <v>18</v>
      </c>
      <c r="U105" s="25" t="s">
        <v>531</v>
      </c>
      <c r="V105" s="25">
        <f t="shared" si="17"/>
        <v>0.05</v>
      </c>
      <c r="W105" s="14" t="str">
        <f t="shared" si="17"/>
        <v>(R withdraw position= initial and final position)</v>
      </c>
    </row>
    <row r="106" spans="1:23" x14ac:dyDescent="0.25">
      <c r="A106" t="s">
        <v>104</v>
      </c>
      <c r="B106" s="29" t="str">
        <f t="shared" si="12"/>
        <v>#2</v>
      </c>
      <c r="C106" s="29">
        <f t="shared" si="12"/>
        <v>18</v>
      </c>
      <c r="D106" s="29" t="str">
        <f t="shared" si="12"/>
        <v>=</v>
      </c>
      <c r="E106" s="29">
        <f t="shared" si="12"/>
        <v>-3.6749999999999998</v>
      </c>
      <c r="F106" s="29" t="str">
        <f t="shared" si="12"/>
        <v>(Y-MILL Caster hole)</v>
      </c>
      <c r="Q106">
        <f t="shared" si="1"/>
        <v>54</v>
      </c>
      <c r="S106" s="13" t="s">
        <v>558</v>
      </c>
      <c r="T106" s="25">
        <f t="shared" si="18"/>
        <v>18</v>
      </c>
      <c r="U106" s="25" t="s">
        <v>531</v>
      </c>
      <c r="V106" s="25">
        <f t="shared" si="17"/>
        <v>1</v>
      </c>
      <c r="W106" s="14" t="str">
        <f t="shared" si="17"/>
        <v>(L # repeats)</v>
      </c>
    </row>
    <row r="107" spans="1:23" x14ac:dyDescent="0.25">
      <c r="A107" t="s">
        <v>105</v>
      </c>
      <c r="B107" s="29" t="str">
        <f t="shared" si="12"/>
        <v>#3</v>
      </c>
      <c r="C107" s="29">
        <f t="shared" si="12"/>
        <v>18</v>
      </c>
      <c r="D107" s="29" t="str">
        <f t="shared" si="12"/>
        <v>=</v>
      </c>
      <c r="E107" s="29">
        <f t="shared" si="12"/>
        <v>-0.55000000000000004</v>
      </c>
      <c r="F107" s="29" t="str">
        <f t="shared" si="12"/>
        <v>(Z-hole peck drill depth)</v>
      </c>
      <c r="Q107">
        <f t="shared" si="1"/>
        <v>55</v>
      </c>
      <c r="S107" s="13" t="s">
        <v>559</v>
      </c>
      <c r="T107" s="25">
        <f t="shared" si="18"/>
        <v>18</v>
      </c>
      <c r="U107" s="25" t="s">
        <v>531</v>
      </c>
      <c r="V107" s="25">
        <f t="shared" si="17"/>
        <v>0.04</v>
      </c>
      <c r="W107" s="14" t="str">
        <f t="shared" si="17"/>
        <v>(Q peck increment. # pecks = z/Q)</v>
      </c>
    </row>
    <row r="108" spans="1:23" x14ac:dyDescent="0.25">
      <c r="A108" t="s">
        <v>106</v>
      </c>
      <c r="B108" s="29" t="str">
        <f t="shared" si="12"/>
        <v>#4</v>
      </c>
      <c r="C108" s="29">
        <f t="shared" si="12"/>
        <v>18</v>
      </c>
      <c r="D108" s="29" t="str">
        <f t="shared" si="12"/>
        <v>=</v>
      </c>
      <c r="E108" s="29">
        <f t="shared" si="12"/>
        <v>0.05</v>
      </c>
      <c r="F108" s="29" t="str">
        <f t="shared" si="12"/>
        <v>(R withdraw position= initial and final position)</v>
      </c>
      <c r="Q108">
        <f t="shared" si="1"/>
        <v>56</v>
      </c>
      <c r="S108" s="13" t="s">
        <v>560</v>
      </c>
      <c r="T108" s="25">
        <f t="shared" si="18"/>
        <v>18</v>
      </c>
      <c r="U108" s="25" t="s">
        <v>531</v>
      </c>
      <c r="V108" s="25">
        <f t="shared" si="17"/>
        <v>1</v>
      </c>
      <c r="W108" s="14" t="str">
        <f t="shared" si="17"/>
        <v>(F peck feed rate= returned default feed rate)</v>
      </c>
    </row>
    <row r="109" spans="1:23" x14ac:dyDescent="0.25">
      <c r="A109" t="s">
        <v>107</v>
      </c>
      <c r="B109" s="29" t="str">
        <f t="shared" si="12"/>
        <v>#5</v>
      </c>
      <c r="C109" s="29">
        <f t="shared" si="12"/>
        <v>18</v>
      </c>
      <c r="D109" s="29" t="str">
        <f t="shared" si="12"/>
        <v>=</v>
      </c>
      <c r="E109" s="29">
        <f t="shared" si="12"/>
        <v>1</v>
      </c>
      <c r="F109" s="29" t="str">
        <f t="shared" si="12"/>
        <v>(L # repeats)</v>
      </c>
      <c r="Q109">
        <f t="shared" si="1"/>
        <v>57</v>
      </c>
      <c r="S109" s="13" t="s">
        <v>528</v>
      </c>
      <c r="T109" s="25">
        <f>+T102+1</f>
        <v>19</v>
      </c>
      <c r="U109" s="25" t="s">
        <v>531</v>
      </c>
      <c r="V109" s="25">
        <f>+U159</f>
        <v>-9.6749999999999989</v>
      </c>
      <c r="W109" s="14" t="s">
        <v>664</v>
      </c>
    </row>
    <row r="110" spans="1:23" x14ac:dyDescent="0.25">
      <c r="A110" t="s">
        <v>108</v>
      </c>
      <c r="B110" s="29" t="str">
        <f t="shared" si="12"/>
        <v>#6</v>
      </c>
      <c r="C110" s="29">
        <f t="shared" si="12"/>
        <v>18</v>
      </c>
      <c r="D110" s="29" t="str">
        <f t="shared" si="12"/>
        <v>=</v>
      </c>
      <c r="E110" s="29">
        <f t="shared" si="12"/>
        <v>0.04</v>
      </c>
      <c r="F110" s="29" t="str">
        <f t="shared" si="12"/>
        <v>(Q peck increment. # pecks = z/Q)</v>
      </c>
      <c r="Q110">
        <f t="shared" si="1"/>
        <v>58</v>
      </c>
      <c r="S110" s="13" t="s">
        <v>529</v>
      </c>
      <c r="T110" s="25">
        <f>+T103+1</f>
        <v>19</v>
      </c>
      <c r="U110" s="25" t="s">
        <v>531</v>
      </c>
      <c r="V110" s="25">
        <f>+V159</f>
        <v>-1.95</v>
      </c>
      <c r="W110" s="14" t="s">
        <v>665</v>
      </c>
    </row>
    <row r="111" spans="1:23" x14ac:dyDescent="0.25">
      <c r="A111" t="s">
        <v>109</v>
      </c>
      <c r="B111" s="29" t="str">
        <f t="shared" si="12"/>
        <v>#7</v>
      </c>
      <c r="C111" s="29">
        <f t="shared" si="12"/>
        <v>18</v>
      </c>
      <c r="D111" s="29" t="str">
        <f t="shared" si="12"/>
        <v>=</v>
      </c>
      <c r="E111" s="29">
        <f t="shared" si="12"/>
        <v>1</v>
      </c>
      <c r="F111" s="29" t="str">
        <f t="shared" si="12"/>
        <v>(F peck feed rate= returned default feed rate)</v>
      </c>
      <c r="Q111">
        <f t="shared" si="1"/>
        <v>59</v>
      </c>
      <c r="S111" s="13" t="s">
        <v>530</v>
      </c>
      <c r="T111" s="25">
        <f>+T104+1</f>
        <v>19</v>
      </c>
      <c r="U111" s="25" t="s">
        <v>531</v>
      </c>
      <c r="V111" s="25">
        <f t="shared" ref="V111:W115" si="19">+V139</f>
        <v>-0.55000000000000004</v>
      </c>
      <c r="W111" s="14" t="str">
        <f t="shared" si="19"/>
        <v>(Z-hole peck drill depth)</v>
      </c>
    </row>
    <row r="112" spans="1:23" x14ac:dyDescent="0.25">
      <c r="A112" t="s">
        <v>110</v>
      </c>
      <c r="B112" s="29" t="str">
        <f t="shared" si="12"/>
        <v>#1</v>
      </c>
      <c r="C112" s="29">
        <f t="shared" si="12"/>
        <v>19</v>
      </c>
      <c r="D112" s="29" t="str">
        <f t="shared" si="12"/>
        <v>=</v>
      </c>
      <c r="E112" s="29">
        <f t="shared" si="12"/>
        <v>-9.6749999999999989</v>
      </c>
      <c r="F112" s="29" t="str">
        <f t="shared" si="12"/>
        <v>(X-BASE Caster hole)</v>
      </c>
      <c r="Q112">
        <f t="shared" si="1"/>
        <v>60</v>
      </c>
      <c r="S112" s="13" t="s">
        <v>557</v>
      </c>
      <c r="T112" s="25">
        <f t="shared" ref="T112:T115" si="20">+T105+1</f>
        <v>19</v>
      </c>
      <c r="U112" s="25" t="s">
        <v>531</v>
      </c>
      <c r="V112" s="25">
        <f t="shared" si="19"/>
        <v>0.05</v>
      </c>
      <c r="W112" s="14" t="str">
        <f t="shared" si="19"/>
        <v>(R withdraw position= initial and final position)</v>
      </c>
    </row>
    <row r="113" spans="1:23" x14ac:dyDescent="0.25">
      <c r="A113" t="s">
        <v>111</v>
      </c>
      <c r="B113" s="29" t="str">
        <f t="shared" si="12"/>
        <v>#2</v>
      </c>
      <c r="C113" s="29">
        <f t="shared" si="12"/>
        <v>19</v>
      </c>
      <c r="D113" s="29" t="str">
        <f t="shared" si="12"/>
        <v>=</v>
      </c>
      <c r="E113" s="29">
        <f t="shared" si="12"/>
        <v>-1.95</v>
      </c>
      <c r="F113" s="29" t="str">
        <f t="shared" si="12"/>
        <v>(Y-BASE Caster hole)</v>
      </c>
      <c r="Q113">
        <f t="shared" si="1"/>
        <v>61</v>
      </c>
      <c r="S113" s="13" t="s">
        <v>558</v>
      </c>
      <c r="T113" s="25">
        <f t="shared" si="20"/>
        <v>19</v>
      </c>
      <c r="U113" s="25" t="s">
        <v>531</v>
      </c>
      <c r="V113" s="25">
        <f t="shared" si="19"/>
        <v>1</v>
      </c>
      <c r="W113" s="14" t="str">
        <f t="shared" si="19"/>
        <v>(L # repeats)</v>
      </c>
    </row>
    <row r="114" spans="1:23" x14ac:dyDescent="0.25">
      <c r="A114" t="s">
        <v>112</v>
      </c>
      <c r="B114" s="29" t="str">
        <f t="shared" si="12"/>
        <v>#3</v>
      </c>
      <c r="C114" s="29">
        <f t="shared" si="12"/>
        <v>19</v>
      </c>
      <c r="D114" s="29" t="str">
        <f t="shared" si="12"/>
        <v>=</v>
      </c>
      <c r="E114" s="29">
        <f t="shared" si="12"/>
        <v>-0.55000000000000004</v>
      </c>
      <c r="F114" s="29" t="str">
        <f t="shared" si="12"/>
        <v>(Z-hole peck drill depth)</v>
      </c>
      <c r="Q114">
        <f t="shared" si="1"/>
        <v>62</v>
      </c>
      <c r="S114" s="13" t="s">
        <v>559</v>
      </c>
      <c r="T114" s="25">
        <f t="shared" si="20"/>
        <v>19</v>
      </c>
      <c r="U114" s="25" t="s">
        <v>531</v>
      </c>
      <c r="V114" s="25">
        <f t="shared" si="19"/>
        <v>0.04</v>
      </c>
      <c r="W114" s="14" t="str">
        <f t="shared" si="19"/>
        <v>(Q peck increment. # pecks = z/Q)</v>
      </c>
    </row>
    <row r="115" spans="1:23" x14ac:dyDescent="0.25">
      <c r="A115" t="s">
        <v>113</v>
      </c>
      <c r="B115" s="29" t="str">
        <f t="shared" si="12"/>
        <v>#4</v>
      </c>
      <c r="C115" s="29">
        <f t="shared" si="12"/>
        <v>19</v>
      </c>
      <c r="D115" s="29" t="str">
        <f t="shared" si="12"/>
        <v>=</v>
      </c>
      <c r="E115" s="29">
        <f t="shared" si="12"/>
        <v>0.05</v>
      </c>
      <c r="F115" s="29" t="str">
        <f t="shared" si="12"/>
        <v>(R withdraw position= initial and final position)</v>
      </c>
      <c r="Q115">
        <f t="shared" si="1"/>
        <v>63</v>
      </c>
      <c r="S115" s="13" t="s">
        <v>560</v>
      </c>
      <c r="T115" s="25">
        <f t="shared" si="20"/>
        <v>19</v>
      </c>
      <c r="U115" s="25" t="s">
        <v>531</v>
      </c>
      <c r="V115" s="25">
        <f t="shared" si="19"/>
        <v>1</v>
      </c>
      <c r="W115" s="14" t="str">
        <f t="shared" si="19"/>
        <v>(F peck feed rate= returned default feed rate)</v>
      </c>
    </row>
    <row r="116" spans="1:23" x14ac:dyDescent="0.25">
      <c r="A116" t="s">
        <v>114</v>
      </c>
      <c r="B116" s="29" t="str">
        <f t="shared" si="12"/>
        <v>#5</v>
      </c>
      <c r="C116" s="29">
        <f t="shared" si="12"/>
        <v>19</v>
      </c>
      <c r="D116" s="29" t="str">
        <f t="shared" si="12"/>
        <v>=</v>
      </c>
      <c r="E116" s="29">
        <f t="shared" si="12"/>
        <v>1</v>
      </c>
      <c r="F116" s="29" t="str">
        <f t="shared" si="12"/>
        <v>(L # repeats)</v>
      </c>
      <c r="Q116">
        <f t="shared" si="1"/>
        <v>64</v>
      </c>
      <c r="S116" s="13" t="s">
        <v>528</v>
      </c>
      <c r="T116" s="25">
        <f>+T109+1</f>
        <v>20</v>
      </c>
      <c r="U116" s="25" t="s">
        <v>531</v>
      </c>
      <c r="V116" s="25">
        <f>+U160</f>
        <v>-9.6749999999999989</v>
      </c>
      <c r="W116" s="14" t="s">
        <v>664</v>
      </c>
    </row>
    <row r="117" spans="1:23" x14ac:dyDescent="0.25">
      <c r="A117" t="s">
        <v>115</v>
      </c>
      <c r="B117" s="29" t="str">
        <f t="shared" si="12"/>
        <v>#6</v>
      </c>
      <c r="C117" s="29">
        <f t="shared" si="12"/>
        <v>19</v>
      </c>
      <c r="D117" s="29" t="str">
        <f t="shared" si="12"/>
        <v>=</v>
      </c>
      <c r="E117" s="29">
        <f t="shared" si="12"/>
        <v>0.04</v>
      </c>
      <c r="F117" s="29" t="str">
        <f t="shared" si="12"/>
        <v>(Q peck increment. # pecks = z/Q)</v>
      </c>
      <c r="Q117">
        <f t="shared" si="1"/>
        <v>65</v>
      </c>
      <c r="S117" s="13" t="s">
        <v>529</v>
      </c>
      <c r="T117" s="25">
        <f>+T110+1</f>
        <v>20</v>
      </c>
      <c r="U117" s="25" t="s">
        <v>531</v>
      </c>
      <c r="V117" s="25">
        <f>+V160</f>
        <v>-4.8</v>
      </c>
      <c r="W117" s="14" t="s">
        <v>665</v>
      </c>
    </row>
    <row r="118" spans="1:23" x14ac:dyDescent="0.25">
      <c r="A118" t="s">
        <v>116</v>
      </c>
      <c r="B118" s="29" t="str">
        <f t="shared" si="12"/>
        <v>#7</v>
      </c>
      <c r="C118" s="29">
        <f t="shared" si="12"/>
        <v>19</v>
      </c>
      <c r="D118" s="29" t="str">
        <f t="shared" si="12"/>
        <v>=</v>
      </c>
      <c r="E118" s="29">
        <f t="shared" si="12"/>
        <v>1</v>
      </c>
      <c r="F118" s="29" t="str">
        <f t="shared" si="12"/>
        <v>(F peck feed rate= returned default feed rate)</v>
      </c>
      <c r="Q118">
        <f t="shared" ref="Q118:Q136" si="21">1+Q117</f>
        <v>66</v>
      </c>
      <c r="S118" s="13" t="s">
        <v>530</v>
      </c>
      <c r="T118" s="25">
        <f>+T111+1</f>
        <v>20</v>
      </c>
      <c r="U118" s="25" t="s">
        <v>531</v>
      </c>
      <c r="V118" s="25">
        <f t="shared" ref="V118:W122" si="22">+V139</f>
        <v>-0.55000000000000004</v>
      </c>
      <c r="W118" s="14" t="str">
        <f t="shared" si="22"/>
        <v>(Z-hole peck drill depth)</v>
      </c>
    </row>
    <row r="119" spans="1:23" x14ac:dyDescent="0.25">
      <c r="A119" t="s">
        <v>117</v>
      </c>
      <c r="B119" s="29" t="str">
        <f t="shared" si="12"/>
        <v>#1</v>
      </c>
      <c r="C119" s="29">
        <f t="shared" si="12"/>
        <v>20</v>
      </c>
      <c r="D119" s="29" t="str">
        <f t="shared" si="12"/>
        <v>=</v>
      </c>
      <c r="E119" s="29">
        <f t="shared" si="12"/>
        <v>-9.6749999999999989</v>
      </c>
      <c r="F119" s="29" t="str">
        <f t="shared" si="12"/>
        <v>(X-BASE Caster hole)</v>
      </c>
      <c r="Q119">
        <f t="shared" si="21"/>
        <v>67</v>
      </c>
      <c r="S119" s="13" t="s">
        <v>557</v>
      </c>
      <c r="T119" s="25">
        <f t="shared" ref="T119:T122" si="23">+T112+1</f>
        <v>20</v>
      </c>
      <c r="U119" s="25" t="s">
        <v>531</v>
      </c>
      <c r="V119" s="25">
        <f t="shared" si="22"/>
        <v>0.05</v>
      </c>
      <c r="W119" s="14" t="str">
        <f t="shared" si="22"/>
        <v>(R withdraw position= initial and final position)</v>
      </c>
    </row>
    <row r="120" spans="1:23" x14ac:dyDescent="0.25">
      <c r="A120" t="s">
        <v>118</v>
      </c>
      <c r="B120" s="29" t="str">
        <f t="shared" ref="B120:F139" si="24">+S117</f>
        <v>#2</v>
      </c>
      <c r="C120" s="29">
        <f t="shared" si="24"/>
        <v>20</v>
      </c>
      <c r="D120" s="29" t="str">
        <f t="shared" si="24"/>
        <v>=</v>
      </c>
      <c r="E120" s="29">
        <f t="shared" si="24"/>
        <v>-4.8</v>
      </c>
      <c r="F120" s="29" t="str">
        <f t="shared" si="24"/>
        <v>(Y-BASE Caster hole)</v>
      </c>
      <c r="Q120">
        <f t="shared" si="21"/>
        <v>68</v>
      </c>
      <c r="S120" s="13" t="s">
        <v>558</v>
      </c>
      <c r="T120" s="25">
        <f t="shared" si="23"/>
        <v>20</v>
      </c>
      <c r="U120" s="25" t="s">
        <v>531</v>
      </c>
      <c r="V120" s="25">
        <f t="shared" si="22"/>
        <v>1</v>
      </c>
      <c r="W120" s="14" t="str">
        <f t="shared" si="22"/>
        <v>(L # repeats)</v>
      </c>
    </row>
    <row r="121" spans="1:23" x14ac:dyDescent="0.25">
      <c r="A121" t="s">
        <v>119</v>
      </c>
      <c r="B121" s="29" t="str">
        <f t="shared" si="24"/>
        <v>#3</v>
      </c>
      <c r="C121" s="29">
        <f t="shared" si="24"/>
        <v>20</v>
      </c>
      <c r="D121" s="29" t="str">
        <f t="shared" si="24"/>
        <v>=</v>
      </c>
      <c r="E121" s="29">
        <f t="shared" si="24"/>
        <v>-0.55000000000000004</v>
      </c>
      <c r="F121" s="29" t="str">
        <f t="shared" si="24"/>
        <v>(Z-hole peck drill depth)</v>
      </c>
      <c r="Q121">
        <f t="shared" si="21"/>
        <v>69</v>
      </c>
      <c r="S121" s="13" t="s">
        <v>559</v>
      </c>
      <c r="T121" s="25">
        <f t="shared" si="23"/>
        <v>20</v>
      </c>
      <c r="U121" s="25" t="s">
        <v>531</v>
      </c>
      <c r="V121" s="25">
        <f t="shared" si="22"/>
        <v>0.04</v>
      </c>
      <c r="W121" s="14" t="str">
        <f t="shared" si="22"/>
        <v>(Q peck increment. # pecks = z/Q)</v>
      </c>
    </row>
    <row r="122" spans="1:23" x14ac:dyDescent="0.25">
      <c r="A122" t="s">
        <v>120</v>
      </c>
      <c r="B122" s="29" t="str">
        <f t="shared" si="24"/>
        <v>#4</v>
      </c>
      <c r="C122" s="29">
        <f t="shared" si="24"/>
        <v>20</v>
      </c>
      <c r="D122" s="29" t="str">
        <f t="shared" si="24"/>
        <v>=</v>
      </c>
      <c r="E122" s="29">
        <f t="shared" si="24"/>
        <v>0.05</v>
      </c>
      <c r="F122" s="29" t="str">
        <f t="shared" si="24"/>
        <v>(R withdraw position= initial and final position)</v>
      </c>
      <c r="Q122">
        <f t="shared" si="21"/>
        <v>70</v>
      </c>
      <c r="S122" s="13" t="s">
        <v>560</v>
      </c>
      <c r="T122" s="25">
        <f t="shared" si="23"/>
        <v>20</v>
      </c>
      <c r="U122" s="25" t="s">
        <v>531</v>
      </c>
      <c r="V122" s="25">
        <f t="shared" si="22"/>
        <v>1</v>
      </c>
      <c r="W122" s="14" t="str">
        <f t="shared" si="22"/>
        <v>(F peck feed rate= returned default feed rate)</v>
      </c>
    </row>
    <row r="123" spans="1:23" x14ac:dyDescent="0.25">
      <c r="A123" t="s">
        <v>121</v>
      </c>
      <c r="B123" s="29" t="str">
        <f t="shared" si="24"/>
        <v>#5</v>
      </c>
      <c r="C123" s="29">
        <f t="shared" si="24"/>
        <v>20</v>
      </c>
      <c r="D123" s="29" t="str">
        <f t="shared" si="24"/>
        <v>=</v>
      </c>
      <c r="E123" s="29">
        <f t="shared" si="24"/>
        <v>1</v>
      </c>
      <c r="F123" s="29" t="str">
        <f t="shared" si="24"/>
        <v>(L # repeats)</v>
      </c>
      <c r="Q123">
        <f t="shared" si="21"/>
        <v>71</v>
      </c>
      <c r="S123" s="13" t="s">
        <v>528</v>
      </c>
      <c r="T123" s="25">
        <f>+T116+1</f>
        <v>21</v>
      </c>
      <c r="U123" s="25" t="s">
        <v>531</v>
      </c>
      <c r="V123" s="25">
        <f>+U161</f>
        <v>-6.3249999999999993</v>
      </c>
      <c r="W123" s="14" t="s">
        <v>664</v>
      </c>
    </row>
    <row r="124" spans="1:23" x14ac:dyDescent="0.25">
      <c r="A124" t="s">
        <v>122</v>
      </c>
      <c r="B124" s="29" t="str">
        <f t="shared" si="24"/>
        <v>#6</v>
      </c>
      <c r="C124" s="29">
        <f t="shared" si="24"/>
        <v>20</v>
      </c>
      <c r="D124" s="29" t="str">
        <f t="shared" si="24"/>
        <v>=</v>
      </c>
      <c r="E124" s="29">
        <f t="shared" si="24"/>
        <v>0.04</v>
      </c>
      <c r="F124" s="29" t="str">
        <f t="shared" si="24"/>
        <v>(Q peck increment. # pecks = z/Q)</v>
      </c>
      <c r="Q124">
        <f t="shared" si="21"/>
        <v>72</v>
      </c>
      <c r="S124" s="13" t="s">
        <v>529</v>
      </c>
      <c r="T124" s="25">
        <f>+T117+1</f>
        <v>21</v>
      </c>
      <c r="U124" s="25" t="s">
        <v>531</v>
      </c>
      <c r="V124" s="25">
        <f>+V161</f>
        <v>-1.95</v>
      </c>
      <c r="W124" s="14" t="s">
        <v>665</v>
      </c>
    </row>
    <row r="125" spans="1:23" x14ac:dyDescent="0.25">
      <c r="A125" t="s">
        <v>123</v>
      </c>
      <c r="B125" s="29" t="str">
        <f t="shared" si="24"/>
        <v>#7</v>
      </c>
      <c r="C125" s="29">
        <f t="shared" si="24"/>
        <v>20</v>
      </c>
      <c r="D125" s="29" t="str">
        <f t="shared" si="24"/>
        <v>=</v>
      </c>
      <c r="E125" s="29">
        <f t="shared" si="24"/>
        <v>1</v>
      </c>
      <c r="F125" s="29" t="str">
        <f t="shared" si="24"/>
        <v>(F peck feed rate= returned default feed rate)</v>
      </c>
      <c r="Q125">
        <f t="shared" si="21"/>
        <v>73</v>
      </c>
      <c r="S125" s="13" t="s">
        <v>530</v>
      </c>
      <c r="T125" s="25">
        <f>+T118+1</f>
        <v>21</v>
      </c>
      <c r="U125" s="25" t="s">
        <v>531</v>
      </c>
      <c r="V125" s="25">
        <f t="shared" ref="V125:W129" si="25">+V139</f>
        <v>-0.55000000000000004</v>
      </c>
      <c r="W125" s="14" t="str">
        <f t="shared" si="25"/>
        <v>(Z-hole peck drill depth)</v>
      </c>
    </row>
    <row r="126" spans="1:23" x14ac:dyDescent="0.25">
      <c r="A126" t="s">
        <v>124</v>
      </c>
      <c r="B126" s="29" t="str">
        <f t="shared" si="24"/>
        <v>#1</v>
      </c>
      <c r="C126" s="29">
        <f t="shared" si="24"/>
        <v>21</v>
      </c>
      <c r="D126" s="29" t="str">
        <f t="shared" si="24"/>
        <v>=</v>
      </c>
      <c r="E126" s="29">
        <f t="shared" si="24"/>
        <v>-6.3249999999999993</v>
      </c>
      <c r="F126" s="29" t="str">
        <f t="shared" si="24"/>
        <v>(X-BASE Caster hole)</v>
      </c>
      <c r="Q126">
        <f t="shared" si="21"/>
        <v>74</v>
      </c>
      <c r="S126" s="13" t="s">
        <v>557</v>
      </c>
      <c r="T126" s="25">
        <f t="shared" ref="T126:T136" si="26">+T119+1</f>
        <v>21</v>
      </c>
      <c r="U126" s="25" t="s">
        <v>531</v>
      </c>
      <c r="V126" s="25">
        <f t="shared" si="25"/>
        <v>0.05</v>
      </c>
      <c r="W126" s="14" t="str">
        <f t="shared" si="25"/>
        <v>(R withdraw position= initial and final position)</v>
      </c>
    </row>
    <row r="127" spans="1:23" x14ac:dyDescent="0.25">
      <c r="A127" t="s">
        <v>125</v>
      </c>
      <c r="B127" s="29" t="str">
        <f t="shared" si="24"/>
        <v>#2</v>
      </c>
      <c r="C127" s="29">
        <f t="shared" si="24"/>
        <v>21</v>
      </c>
      <c r="D127" s="29" t="str">
        <f t="shared" si="24"/>
        <v>=</v>
      </c>
      <c r="E127" s="29">
        <f t="shared" si="24"/>
        <v>-1.95</v>
      </c>
      <c r="F127" s="29" t="str">
        <f t="shared" si="24"/>
        <v>(Y-BASE Caster hole)</v>
      </c>
      <c r="Q127">
        <f t="shared" si="21"/>
        <v>75</v>
      </c>
      <c r="S127" s="13" t="s">
        <v>558</v>
      </c>
      <c r="T127" s="25">
        <f t="shared" si="26"/>
        <v>21</v>
      </c>
      <c r="U127" s="25" t="s">
        <v>531</v>
      </c>
      <c r="V127" s="25">
        <f t="shared" si="25"/>
        <v>1</v>
      </c>
      <c r="W127" s="14" t="str">
        <f t="shared" si="25"/>
        <v>(L # repeats)</v>
      </c>
    </row>
    <row r="128" spans="1:23" x14ac:dyDescent="0.25">
      <c r="A128" t="s">
        <v>126</v>
      </c>
      <c r="B128" s="29" t="str">
        <f t="shared" si="24"/>
        <v>#3</v>
      </c>
      <c r="C128" s="29">
        <f t="shared" si="24"/>
        <v>21</v>
      </c>
      <c r="D128" s="29" t="str">
        <f t="shared" si="24"/>
        <v>=</v>
      </c>
      <c r="E128" s="29">
        <f t="shared" si="24"/>
        <v>-0.55000000000000004</v>
      </c>
      <c r="F128" s="29" t="str">
        <f t="shared" si="24"/>
        <v>(Z-hole peck drill depth)</v>
      </c>
      <c r="Q128">
        <f t="shared" si="21"/>
        <v>76</v>
      </c>
      <c r="S128" s="13" t="s">
        <v>559</v>
      </c>
      <c r="T128" s="25">
        <f t="shared" si="26"/>
        <v>21</v>
      </c>
      <c r="U128" s="25" t="s">
        <v>531</v>
      </c>
      <c r="V128" s="25">
        <f t="shared" si="25"/>
        <v>0.04</v>
      </c>
      <c r="W128" s="14" t="str">
        <f t="shared" si="25"/>
        <v>(Q peck increment. # pecks = z/Q)</v>
      </c>
    </row>
    <row r="129" spans="1:23" x14ac:dyDescent="0.25">
      <c r="A129" t="s">
        <v>127</v>
      </c>
      <c r="B129" s="29" t="str">
        <f t="shared" si="24"/>
        <v>#4</v>
      </c>
      <c r="C129" s="29">
        <f t="shared" si="24"/>
        <v>21</v>
      </c>
      <c r="D129" s="29" t="str">
        <f t="shared" si="24"/>
        <v>=</v>
      </c>
      <c r="E129" s="29">
        <f t="shared" si="24"/>
        <v>0.05</v>
      </c>
      <c r="F129" s="29" t="str">
        <f t="shared" si="24"/>
        <v>(R withdraw position= initial and final position)</v>
      </c>
      <c r="Q129">
        <f t="shared" si="21"/>
        <v>77</v>
      </c>
      <c r="S129" s="13" t="s">
        <v>560</v>
      </c>
      <c r="T129" s="25">
        <f t="shared" si="26"/>
        <v>21</v>
      </c>
      <c r="U129" s="25" t="s">
        <v>531</v>
      </c>
      <c r="V129" s="25">
        <f t="shared" si="25"/>
        <v>1</v>
      </c>
      <c r="W129" s="14" t="str">
        <f t="shared" si="25"/>
        <v>(F peck feed rate= returned default feed rate)</v>
      </c>
    </row>
    <row r="130" spans="1:23" x14ac:dyDescent="0.25">
      <c r="A130" t="s">
        <v>128</v>
      </c>
      <c r="B130" s="29" t="str">
        <f t="shared" si="24"/>
        <v>#5</v>
      </c>
      <c r="C130" s="29">
        <f t="shared" si="24"/>
        <v>21</v>
      </c>
      <c r="D130" s="29" t="str">
        <f t="shared" si="24"/>
        <v>=</v>
      </c>
      <c r="E130" s="29">
        <f t="shared" si="24"/>
        <v>1</v>
      </c>
      <c r="F130" s="29" t="str">
        <f t="shared" si="24"/>
        <v>(L # repeats)</v>
      </c>
      <c r="Q130">
        <f t="shared" si="21"/>
        <v>78</v>
      </c>
      <c r="S130" s="13" t="s">
        <v>528</v>
      </c>
      <c r="T130" s="25">
        <f t="shared" si="26"/>
        <v>22</v>
      </c>
      <c r="U130" s="25" t="s">
        <v>531</v>
      </c>
      <c r="V130" s="25">
        <f>+U162</f>
        <v>-6.3249999999999993</v>
      </c>
      <c r="W130" s="14" t="s">
        <v>664</v>
      </c>
    </row>
    <row r="131" spans="1:23" x14ac:dyDescent="0.25">
      <c r="A131" t="s">
        <v>129</v>
      </c>
      <c r="B131" s="29" t="str">
        <f t="shared" si="24"/>
        <v>#6</v>
      </c>
      <c r="C131" s="29">
        <f t="shared" si="24"/>
        <v>21</v>
      </c>
      <c r="D131" s="29" t="str">
        <f t="shared" si="24"/>
        <v>=</v>
      </c>
      <c r="E131" s="29">
        <f t="shared" si="24"/>
        <v>0.04</v>
      </c>
      <c r="F131" s="29" t="str">
        <f t="shared" si="24"/>
        <v>(Q peck increment. # pecks = z/Q)</v>
      </c>
      <c r="Q131">
        <f t="shared" si="21"/>
        <v>79</v>
      </c>
      <c r="S131" s="13" t="s">
        <v>529</v>
      </c>
      <c r="T131" s="25">
        <f t="shared" si="26"/>
        <v>22</v>
      </c>
      <c r="U131" s="25" t="s">
        <v>531</v>
      </c>
      <c r="V131" s="25">
        <f>+V162</f>
        <v>-4.8</v>
      </c>
      <c r="W131" s="14" t="s">
        <v>665</v>
      </c>
    </row>
    <row r="132" spans="1:23" x14ac:dyDescent="0.25">
      <c r="A132" t="s">
        <v>130</v>
      </c>
      <c r="B132" s="29" t="str">
        <f t="shared" si="24"/>
        <v>#7</v>
      </c>
      <c r="C132" s="29">
        <f t="shared" si="24"/>
        <v>21</v>
      </c>
      <c r="D132" s="29" t="str">
        <f t="shared" si="24"/>
        <v>=</v>
      </c>
      <c r="E132" s="29">
        <f t="shared" si="24"/>
        <v>1</v>
      </c>
      <c r="F132" s="29" t="str">
        <f t="shared" si="24"/>
        <v>(F peck feed rate= returned default feed rate)</v>
      </c>
      <c r="Q132">
        <f t="shared" si="21"/>
        <v>80</v>
      </c>
      <c r="S132" s="13" t="s">
        <v>530</v>
      </c>
      <c r="T132" s="25">
        <f t="shared" si="26"/>
        <v>22</v>
      </c>
      <c r="U132" s="25" t="s">
        <v>531</v>
      </c>
      <c r="V132" s="25">
        <f t="shared" ref="V132:W136" si="27">+V139</f>
        <v>-0.55000000000000004</v>
      </c>
      <c r="W132" s="14" t="str">
        <f t="shared" si="27"/>
        <v>(Z-hole peck drill depth)</v>
      </c>
    </row>
    <row r="133" spans="1:23" x14ac:dyDescent="0.25">
      <c r="A133" t="s">
        <v>131</v>
      </c>
      <c r="B133" s="29" t="str">
        <f t="shared" si="24"/>
        <v>#1</v>
      </c>
      <c r="C133" s="29">
        <f t="shared" si="24"/>
        <v>22</v>
      </c>
      <c r="D133" s="29" t="str">
        <f t="shared" si="24"/>
        <v>=</v>
      </c>
      <c r="E133" s="29">
        <f t="shared" si="24"/>
        <v>-6.3249999999999993</v>
      </c>
      <c r="F133" s="29" t="str">
        <f t="shared" si="24"/>
        <v>(X-BASE Caster hole)</v>
      </c>
      <c r="Q133">
        <f t="shared" si="21"/>
        <v>81</v>
      </c>
      <c r="S133" s="13" t="s">
        <v>557</v>
      </c>
      <c r="T133" s="25">
        <f t="shared" si="26"/>
        <v>22</v>
      </c>
      <c r="U133" s="25" t="s">
        <v>531</v>
      </c>
      <c r="V133" s="25">
        <f t="shared" si="27"/>
        <v>0.05</v>
      </c>
      <c r="W133" s="14" t="str">
        <f t="shared" si="27"/>
        <v>(R withdraw position= initial and final position)</v>
      </c>
    </row>
    <row r="134" spans="1:23" x14ac:dyDescent="0.25">
      <c r="A134" t="s">
        <v>132</v>
      </c>
      <c r="B134" s="29" t="str">
        <f t="shared" si="24"/>
        <v>#2</v>
      </c>
      <c r="C134" s="29">
        <f t="shared" si="24"/>
        <v>22</v>
      </c>
      <c r="D134" s="29" t="str">
        <f t="shared" si="24"/>
        <v>=</v>
      </c>
      <c r="E134" s="29">
        <f t="shared" si="24"/>
        <v>-4.8</v>
      </c>
      <c r="F134" s="29" t="str">
        <f t="shared" si="24"/>
        <v>(Y-BASE Caster hole)</v>
      </c>
      <c r="Q134">
        <f t="shared" si="21"/>
        <v>82</v>
      </c>
      <c r="S134" s="13" t="s">
        <v>558</v>
      </c>
      <c r="T134" s="25">
        <f t="shared" si="26"/>
        <v>22</v>
      </c>
      <c r="U134" s="25" t="s">
        <v>531</v>
      </c>
      <c r="V134" s="25">
        <f t="shared" si="27"/>
        <v>1</v>
      </c>
      <c r="W134" s="14" t="str">
        <f t="shared" si="27"/>
        <v>(L # repeats)</v>
      </c>
    </row>
    <row r="135" spans="1:23" x14ac:dyDescent="0.25">
      <c r="A135" t="s">
        <v>133</v>
      </c>
      <c r="B135" s="29" t="str">
        <f t="shared" si="24"/>
        <v>#3</v>
      </c>
      <c r="C135" s="29">
        <f t="shared" si="24"/>
        <v>22</v>
      </c>
      <c r="D135" s="29" t="str">
        <f t="shared" si="24"/>
        <v>=</v>
      </c>
      <c r="E135" s="29">
        <f t="shared" si="24"/>
        <v>-0.55000000000000004</v>
      </c>
      <c r="F135" s="29" t="str">
        <f t="shared" si="24"/>
        <v>(Z-hole peck drill depth)</v>
      </c>
      <c r="Q135">
        <f t="shared" si="21"/>
        <v>83</v>
      </c>
      <c r="S135" s="13" t="s">
        <v>559</v>
      </c>
      <c r="T135" s="25">
        <f t="shared" si="26"/>
        <v>22</v>
      </c>
      <c r="U135" s="25" t="s">
        <v>531</v>
      </c>
      <c r="V135" s="25">
        <f t="shared" si="27"/>
        <v>0.04</v>
      </c>
      <c r="W135" s="14" t="str">
        <f t="shared" si="27"/>
        <v>(Q peck increment. # pecks = z/Q)</v>
      </c>
    </row>
    <row r="136" spans="1:23" x14ac:dyDescent="0.25">
      <c r="A136" t="s">
        <v>134</v>
      </c>
      <c r="B136" s="29" t="str">
        <f t="shared" si="24"/>
        <v>#4</v>
      </c>
      <c r="C136" s="29">
        <f t="shared" si="24"/>
        <v>22</v>
      </c>
      <c r="D136" s="29" t="str">
        <f t="shared" si="24"/>
        <v>=</v>
      </c>
      <c r="E136" s="29">
        <f t="shared" si="24"/>
        <v>0.05</v>
      </c>
      <c r="F136" s="29" t="str">
        <f t="shared" si="24"/>
        <v>(R withdraw position= initial and final position)</v>
      </c>
      <c r="Q136">
        <f t="shared" si="21"/>
        <v>84</v>
      </c>
      <c r="S136" s="17" t="s">
        <v>560</v>
      </c>
      <c r="T136" s="6">
        <f t="shared" si="26"/>
        <v>22</v>
      </c>
      <c r="U136" s="6" t="s">
        <v>531</v>
      </c>
      <c r="V136" s="6">
        <f t="shared" si="27"/>
        <v>1</v>
      </c>
      <c r="W136" s="18" t="str">
        <f t="shared" si="27"/>
        <v>(F peck feed rate= returned default feed rate)</v>
      </c>
    </row>
    <row r="137" spans="1:23" x14ac:dyDescent="0.25">
      <c r="A137" s="26" t="s">
        <v>135</v>
      </c>
      <c r="B137" s="29" t="str">
        <f t="shared" si="24"/>
        <v>#5</v>
      </c>
      <c r="C137" s="29">
        <f t="shared" si="24"/>
        <v>22</v>
      </c>
      <c r="D137" s="29" t="str">
        <f t="shared" si="24"/>
        <v>=</v>
      </c>
      <c r="E137" s="29">
        <f t="shared" si="24"/>
        <v>1</v>
      </c>
      <c r="F137" s="29" t="str">
        <f t="shared" si="24"/>
        <v>(L # repeats)</v>
      </c>
    </row>
    <row r="138" spans="1:23" x14ac:dyDescent="0.25">
      <c r="A138" t="s">
        <v>136</v>
      </c>
      <c r="B138" s="29" t="str">
        <f t="shared" si="24"/>
        <v>#6</v>
      </c>
      <c r="C138" s="29">
        <f t="shared" si="24"/>
        <v>22</v>
      </c>
      <c r="D138" s="29" t="str">
        <f t="shared" si="24"/>
        <v>=</v>
      </c>
      <c r="E138" s="29">
        <f t="shared" si="24"/>
        <v>0.04</v>
      </c>
      <c r="F138" s="29" t="str">
        <f t="shared" si="24"/>
        <v>(Q peck increment. # pecks = z/Q)</v>
      </c>
      <c r="T138" s="10" t="s">
        <v>671</v>
      </c>
      <c r="U138" s="10" t="s">
        <v>671</v>
      </c>
      <c r="V138" s="10" t="s">
        <v>671</v>
      </c>
      <c r="W138" s="10" t="s">
        <v>671</v>
      </c>
    </row>
    <row r="139" spans="1:23" x14ac:dyDescent="0.25">
      <c r="A139" t="s">
        <v>137</v>
      </c>
      <c r="B139" s="29" t="str">
        <f t="shared" si="24"/>
        <v>#7</v>
      </c>
      <c r="C139" s="29">
        <f t="shared" si="24"/>
        <v>22</v>
      </c>
      <c r="D139" s="29" t="str">
        <f t="shared" si="24"/>
        <v>=</v>
      </c>
      <c r="E139" s="29">
        <f t="shared" si="24"/>
        <v>1</v>
      </c>
      <c r="F139" s="29" t="str">
        <f t="shared" si="24"/>
        <v>(F peck feed rate= returned default feed rate)</v>
      </c>
      <c r="T139" s="10" t="s">
        <v>671</v>
      </c>
      <c r="V139" s="2">
        <v>-0.55000000000000004</v>
      </c>
      <c r="W139" s="25" t="s">
        <v>699</v>
      </c>
    </row>
    <row r="140" spans="1:23" x14ac:dyDescent="0.25">
      <c r="A140" t="s">
        <v>138</v>
      </c>
      <c r="B140" s="5" t="s">
        <v>548</v>
      </c>
      <c r="C140" s="5"/>
      <c r="D140" s="5"/>
      <c r="E140" s="5"/>
      <c r="F140" s="5" t="s">
        <v>645</v>
      </c>
      <c r="T140" s="10" t="s">
        <v>671</v>
      </c>
      <c r="V140" s="2">
        <v>0.05</v>
      </c>
      <c r="W140" s="25" t="s">
        <v>659</v>
      </c>
    </row>
    <row r="141" spans="1:23" x14ac:dyDescent="0.25">
      <c r="A141" t="s">
        <v>139</v>
      </c>
      <c r="T141" s="10" t="s">
        <v>671</v>
      </c>
      <c r="V141" s="2">
        <v>1</v>
      </c>
      <c r="W141" s="25" t="s">
        <v>642</v>
      </c>
    </row>
    <row r="142" spans="1:23" x14ac:dyDescent="0.25">
      <c r="A142" t="s">
        <v>140</v>
      </c>
      <c r="B142" t="s">
        <v>646</v>
      </c>
      <c r="T142" s="10" t="s">
        <v>671</v>
      </c>
      <c r="V142" s="2">
        <v>0.04</v>
      </c>
      <c r="W142" s="25" t="s">
        <v>661</v>
      </c>
    </row>
    <row r="143" spans="1:23" x14ac:dyDescent="0.25">
      <c r="A143" t="s">
        <v>141</v>
      </c>
      <c r="C143" t="s">
        <v>590</v>
      </c>
      <c r="T143" s="10" t="s">
        <v>671</v>
      </c>
      <c r="V143" s="2">
        <v>1</v>
      </c>
      <c r="W143" s="25" t="s">
        <v>660</v>
      </c>
    </row>
    <row r="144" spans="1:23" x14ac:dyDescent="0.25">
      <c r="A144" t="s">
        <v>142</v>
      </c>
      <c r="C144" t="s">
        <v>591</v>
      </c>
      <c r="T144" s="10" t="s">
        <v>671</v>
      </c>
      <c r="V144" s="31">
        <v>12</v>
      </c>
      <c r="W144" s="14" t="s">
        <v>639</v>
      </c>
    </row>
    <row r="145" spans="1:26" x14ac:dyDescent="0.25">
      <c r="A145" t="s">
        <v>143</v>
      </c>
      <c r="C145" t="s">
        <v>592</v>
      </c>
      <c r="T145" s="10" t="s">
        <v>671</v>
      </c>
      <c r="V145" s="31">
        <v>0</v>
      </c>
      <c r="W145" t="s">
        <v>711</v>
      </c>
    </row>
    <row r="146" spans="1:26" x14ac:dyDescent="0.25">
      <c r="A146" t="s">
        <v>144</v>
      </c>
      <c r="C146" t="s">
        <v>593</v>
      </c>
      <c r="T146" s="10" t="s">
        <v>671</v>
      </c>
      <c r="V146" s="31">
        <v>2</v>
      </c>
      <c r="W146" t="s">
        <v>701</v>
      </c>
    </row>
    <row r="147" spans="1:26" x14ac:dyDescent="0.25">
      <c r="A147" t="s">
        <v>145</v>
      </c>
      <c r="C147" t="s">
        <v>594</v>
      </c>
      <c r="T147" s="10" t="s">
        <v>671</v>
      </c>
      <c r="V147" s="31">
        <v>800</v>
      </c>
      <c r="W147" t="s">
        <v>703</v>
      </c>
    </row>
    <row r="148" spans="1:26" x14ac:dyDescent="0.25">
      <c r="A148" t="s">
        <v>146</v>
      </c>
      <c r="C148" t="s">
        <v>595</v>
      </c>
      <c r="V148" t="s">
        <v>567</v>
      </c>
    </row>
    <row r="149" spans="1:26" x14ac:dyDescent="0.25">
      <c r="A149" t="s">
        <v>147</v>
      </c>
      <c r="C149" t="s">
        <v>596</v>
      </c>
      <c r="T149" s="1">
        <v>0</v>
      </c>
      <c r="U149" t="s">
        <v>515</v>
      </c>
      <c r="V149" t="s">
        <v>516</v>
      </c>
    </row>
    <row r="150" spans="1:26" x14ac:dyDescent="0.25">
      <c r="A150" t="s">
        <v>148</v>
      </c>
      <c r="C150" t="s">
        <v>597</v>
      </c>
      <c r="T150" s="1">
        <v>1</v>
      </c>
      <c r="U150">
        <v>0</v>
      </c>
      <c r="V150">
        <v>-2.1469999999999998</v>
      </c>
    </row>
    <row r="151" spans="1:26" x14ac:dyDescent="0.25">
      <c r="A151" t="s">
        <v>149</v>
      </c>
      <c r="C151" t="s">
        <v>598</v>
      </c>
      <c r="T151" s="1">
        <v>2</v>
      </c>
      <c r="U151">
        <v>2</v>
      </c>
      <c r="V151">
        <v>-2.1469999999999998</v>
      </c>
    </row>
    <row r="152" spans="1:26" x14ac:dyDescent="0.25">
      <c r="A152" t="s">
        <v>150</v>
      </c>
      <c r="C152" t="s">
        <v>599</v>
      </c>
      <c r="T152" s="1">
        <v>3</v>
      </c>
      <c r="U152">
        <v>-2</v>
      </c>
      <c r="V152">
        <v>-2.1469999999999998</v>
      </c>
    </row>
    <row r="153" spans="1:26" x14ac:dyDescent="0.25">
      <c r="A153" t="s">
        <v>151</v>
      </c>
      <c r="C153" t="s">
        <v>600</v>
      </c>
      <c r="E153" s="1"/>
      <c r="R153" t="s">
        <v>519</v>
      </c>
      <c r="T153" s="1">
        <v>4</v>
      </c>
      <c r="U153" s="5">
        <v>-7.8979999999999997</v>
      </c>
      <c r="V153" s="5">
        <v>-6.1580000000000004</v>
      </c>
    </row>
    <row r="154" spans="1:26" x14ac:dyDescent="0.25">
      <c r="A154" t="s">
        <v>152</v>
      </c>
      <c r="C154" t="s">
        <v>601</v>
      </c>
      <c r="E154" s="1"/>
      <c r="R154" s="6" t="s">
        <v>518</v>
      </c>
      <c r="S154" s="6"/>
      <c r="T154" s="7">
        <v>5</v>
      </c>
      <c r="U154" s="6">
        <v>-7.2810000000000006</v>
      </c>
      <c r="V154" s="6">
        <v>-4.7809999999999997</v>
      </c>
    </row>
    <row r="155" spans="1:26" x14ac:dyDescent="0.25">
      <c r="A155" t="s">
        <v>153</v>
      </c>
      <c r="C155" t="s">
        <v>602</v>
      </c>
      <c r="R155" t="s">
        <v>510</v>
      </c>
      <c r="T155" s="1">
        <v>6</v>
      </c>
      <c r="U155" s="8">
        <v>-9.6749999999999989</v>
      </c>
      <c r="V155" s="8">
        <v>-0.82499999999999996</v>
      </c>
    </row>
    <row r="156" spans="1:26" x14ac:dyDescent="0.25">
      <c r="A156" t="s">
        <v>154</v>
      </c>
      <c r="C156" t="s">
        <v>556</v>
      </c>
      <c r="T156" s="1">
        <v>7</v>
      </c>
      <c r="U156" s="8">
        <v>-9.6749999999999989</v>
      </c>
      <c r="V156" s="8">
        <v>-3.6749999999999998</v>
      </c>
      <c r="X156" t="s">
        <v>533</v>
      </c>
      <c r="Y156">
        <f>-30/2+2.85/2+0.825</f>
        <v>-12.75</v>
      </c>
      <c r="Z156" t="s">
        <v>647</v>
      </c>
    </row>
    <row r="157" spans="1:26" x14ac:dyDescent="0.25">
      <c r="A157" t="s">
        <v>155</v>
      </c>
      <c r="C157" t="s">
        <v>603</v>
      </c>
      <c r="T157" s="1">
        <v>8</v>
      </c>
      <c r="U157" s="8">
        <v>-6.3249999999999993</v>
      </c>
      <c r="V157" s="8">
        <v>-0.82499999999999996</v>
      </c>
      <c r="X157" t="s">
        <v>534</v>
      </c>
      <c r="Y157">
        <f>-3.35/2-0.825</f>
        <v>-2.5</v>
      </c>
      <c r="Z157" t="s">
        <v>648</v>
      </c>
    </row>
    <row r="158" spans="1:26" x14ac:dyDescent="0.25">
      <c r="A158" t="s">
        <v>156</v>
      </c>
      <c r="C158" t="s">
        <v>604</v>
      </c>
      <c r="T158" s="1">
        <v>9</v>
      </c>
      <c r="U158" s="8">
        <v>-6.3249999999999993</v>
      </c>
      <c r="V158" s="8">
        <v>-3.6749999999999998</v>
      </c>
      <c r="Z158" t="s">
        <v>649</v>
      </c>
    </row>
    <row r="159" spans="1:26" x14ac:dyDescent="0.25">
      <c r="A159" t="s">
        <v>157</v>
      </c>
      <c r="C159" t="s">
        <v>605</v>
      </c>
      <c r="R159" t="s">
        <v>509</v>
      </c>
      <c r="T159" s="1">
        <v>10</v>
      </c>
      <c r="U159" s="9">
        <v>-9.6749999999999989</v>
      </c>
      <c r="V159" s="9">
        <v>-1.95</v>
      </c>
    </row>
    <row r="160" spans="1:26" x14ac:dyDescent="0.25">
      <c r="A160" t="s">
        <v>158</v>
      </c>
      <c r="C160" t="s">
        <v>606</v>
      </c>
      <c r="T160" s="1">
        <v>11</v>
      </c>
      <c r="U160" s="9">
        <v>-9.6749999999999989</v>
      </c>
      <c r="V160" s="9">
        <v>-4.8</v>
      </c>
      <c r="X160" t="s">
        <v>533</v>
      </c>
      <c r="Y160">
        <f>-30/2+2.85/2+0.825+1.125</f>
        <v>-11.625</v>
      </c>
      <c r="Z160" t="s">
        <v>650</v>
      </c>
    </row>
    <row r="161" spans="1:26" x14ac:dyDescent="0.25">
      <c r="A161" t="s">
        <v>159</v>
      </c>
      <c r="C161" t="s">
        <v>607</v>
      </c>
      <c r="T161" s="1">
        <v>12</v>
      </c>
      <c r="U161" s="9">
        <v>-6.3249999999999993</v>
      </c>
      <c r="V161" s="9">
        <v>-1.95</v>
      </c>
      <c r="X161" t="s">
        <v>534</v>
      </c>
      <c r="Y161">
        <f>-3.35/2-0.825</f>
        <v>-2.5</v>
      </c>
      <c r="Z161" t="s">
        <v>651</v>
      </c>
    </row>
    <row r="162" spans="1:26" x14ac:dyDescent="0.25">
      <c r="A162" t="s">
        <v>160</v>
      </c>
      <c r="C162" t="s">
        <v>608</v>
      </c>
      <c r="T162" s="1">
        <v>13</v>
      </c>
      <c r="U162" s="9">
        <v>-6.3249999999999993</v>
      </c>
      <c r="V162" s="9">
        <v>-4.8</v>
      </c>
      <c r="Z162" t="s">
        <v>649</v>
      </c>
    </row>
    <row r="163" spans="1:26" x14ac:dyDescent="0.25">
      <c r="A163" t="s">
        <v>161</v>
      </c>
      <c r="C163" t="s">
        <v>609</v>
      </c>
      <c r="Q163" s="10" t="s">
        <v>671</v>
      </c>
    </row>
    <row r="164" spans="1:26" x14ac:dyDescent="0.25">
      <c r="A164" t="s">
        <v>162</v>
      </c>
      <c r="C164" t="s">
        <v>556</v>
      </c>
      <c r="Q164" s="10" t="s">
        <v>671</v>
      </c>
    </row>
    <row r="165" spans="1:26" x14ac:dyDescent="0.25">
      <c r="A165" t="s">
        <v>163</v>
      </c>
      <c r="C165" t="s">
        <v>610</v>
      </c>
      <c r="Q165" s="10" t="s">
        <v>671</v>
      </c>
    </row>
    <row r="166" spans="1:26" x14ac:dyDescent="0.25">
      <c r="A166" t="s">
        <v>164</v>
      </c>
      <c r="C166" t="s">
        <v>611</v>
      </c>
      <c r="Q166" s="10" t="s">
        <v>671</v>
      </c>
    </row>
    <row r="167" spans="1:26" x14ac:dyDescent="0.25">
      <c r="A167" t="s">
        <v>165</v>
      </c>
      <c r="C167" t="s">
        <v>612</v>
      </c>
      <c r="Q167" s="10" t="s">
        <v>671</v>
      </c>
    </row>
    <row r="168" spans="1:26" x14ac:dyDescent="0.25">
      <c r="A168" t="s">
        <v>166</v>
      </c>
      <c r="Q168" s="10" t="s">
        <v>671</v>
      </c>
    </row>
    <row r="169" spans="1:26" x14ac:dyDescent="0.25">
      <c r="A169" t="s">
        <v>167</v>
      </c>
      <c r="Q169" s="10" t="s">
        <v>671</v>
      </c>
    </row>
    <row r="170" spans="1:26" x14ac:dyDescent="0.25">
      <c r="A170" t="s">
        <v>168</v>
      </c>
      <c r="Q170" s="10" t="s">
        <v>671</v>
      </c>
    </row>
    <row r="171" spans="1:26" x14ac:dyDescent="0.25">
      <c r="A171" t="s">
        <v>169</v>
      </c>
      <c r="Q171" s="10" t="s">
        <v>671</v>
      </c>
    </row>
    <row r="172" spans="1:26" x14ac:dyDescent="0.25">
      <c r="A172" t="s">
        <v>170</v>
      </c>
      <c r="Q172" s="10" t="s">
        <v>671</v>
      </c>
    </row>
    <row r="173" spans="1:26" x14ac:dyDescent="0.25">
      <c r="Q173" s="10"/>
    </row>
    <row r="174" spans="1:26" x14ac:dyDescent="0.25">
      <c r="Q174" s="10"/>
    </row>
  </sheetData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74"/>
  <sheetViews>
    <sheetView workbookViewId="0">
      <selection sqref="A1:P167"/>
    </sheetView>
  </sheetViews>
  <sheetFormatPr defaultRowHeight="15" x14ac:dyDescent="0.25"/>
  <cols>
    <col min="1" max="1" width="7.140625" customWidth="1"/>
    <col min="3" max="3" width="4.85546875" customWidth="1"/>
    <col min="4" max="4" width="10.140625" customWidth="1"/>
    <col min="5" max="5" width="7.28515625" customWidth="1"/>
    <col min="6" max="6" width="6.7109375" customWidth="1"/>
    <col min="7" max="7" width="6.42578125" customWidth="1"/>
    <col min="8" max="8" width="11.7109375" customWidth="1"/>
    <col min="9" max="9" width="4.85546875" customWidth="1"/>
    <col min="11" max="11" width="4.85546875" customWidth="1"/>
    <col min="13" max="13" width="5.85546875" customWidth="1"/>
    <col min="16" max="16" width="25.7109375" customWidth="1"/>
    <col min="17" max="17" width="4.140625" customWidth="1"/>
    <col min="18" max="18" width="3.5703125" customWidth="1"/>
    <col min="19" max="19" width="8.7109375" customWidth="1"/>
    <col min="21" max="21" width="27" customWidth="1"/>
  </cols>
  <sheetData>
    <row r="1" spans="1:17" x14ac:dyDescent="0.25">
      <c r="Q1" s="10" t="s">
        <v>671</v>
      </c>
    </row>
    <row r="2" spans="1:17" x14ac:dyDescent="0.25">
      <c r="A2" s="26" t="s">
        <v>0</v>
      </c>
      <c r="B2" s="2" t="s">
        <v>679</v>
      </c>
      <c r="C2" s="2"/>
      <c r="Q2" s="10" t="s">
        <v>671</v>
      </c>
    </row>
    <row r="3" spans="1:17" x14ac:dyDescent="0.25">
      <c r="A3" t="s">
        <v>1</v>
      </c>
      <c r="B3" t="s">
        <v>673</v>
      </c>
      <c r="Q3" s="10" t="s">
        <v>671</v>
      </c>
    </row>
    <row r="4" spans="1:17" x14ac:dyDescent="0.25">
      <c r="A4" t="s">
        <v>2</v>
      </c>
      <c r="B4" t="s">
        <v>674</v>
      </c>
      <c r="Q4" s="10" t="s">
        <v>671</v>
      </c>
    </row>
    <row r="5" spans="1:17" x14ac:dyDescent="0.25">
      <c r="A5" t="s">
        <v>3</v>
      </c>
      <c r="B5" t="s">
        <v>675</v>
      </c>
      <c r="Q5" s="10" t="s">
        <v>671</v>
      </c>
    </row>
    <row r="6" spans="1:17" x14ac:dyDescent="0.25">
      <c r="A6" t="s">
        <v>4</v>
      </c>
      <c r="B6" t="s">
        <v>549</v>
      </c>
      <c r="C6" t="s">
        <v>589</v>
      </c>
      <c r="D6">
        <v>9052</v>
      </c>
      <c r="E6" s="2" t="s">
        <v>687</v>
      </c>
      <c r="Q6" s="10" t="s">
        <v>671</v>
      </c>
    </row>
    <row r="7" spans="1:17" x14ac:dyDescent="0.25">
      <c r="A7" t="s">
        <v>5</v>
      </c>
      <c r="B7" t="s">
        <v>676</v>
      </c>
      <c r="Q7" s="10" t="s">
        <v>671</v>
      </c>
    </row>
    <row r="8" spans="1:17" x14ac:dyDescent="0.25">
      <c r="A8" t="s">
        <v>6</v>
      </c>
      <c r="B8" t="s">
        <v>672</v>
      </c>
      <c r="Q8" s="10" t="s">
        <v>671</v>
      </c>
    </row>
    <row r="9" spans="1:17" x14ac:dyDescent="0.25">
      <c r="A9" t="s">
        <v>7</v>
      </c>
      <c r="B9" t="s">
        <v>580</v>
      </c>
      <c r="C9" t="s">
        <v>531</v>
      </c>
      <c r="D9">
        <v>100</v>
      </c>
      <c r="E9" t="s">
        <v>639</v>
      </c>
      <c r="Q9" s="10" t="s">
        <v>671</v>
      </c>
    </row>
    <row r="10" spans="1:17" x14ac:dyDescent="0.25">
      <c r="A10" t="s">
        <v>8</v>
      </c>
      <c r="B10" t="s">
        <v>700</v>
      </c>
      <c r="C10" t="s">
        <v>531</v>
      </c>
      <c r="D10">
        <v>101</v>
      </c>
      <c r="E10" t="s">
        <v>711</v>
      </c>
      <c r="Q10" s="10" t="s">
        <v>671</v>
      </c>
    </row>
    <row r="11" spans="1:17" x14ac:dyDescent="0.25">
      <c r="A11" t="s">
        <v>9</v>
      </c>
      <c r="B11" t="s">
        <v>702</v>
      </c>
      <c r="C11" t="s">
        <v>531</v>
      </c>
      <c r="D11">
        <v>102</v>
      </c>
      <c r="E11" t="s">
        <v>701</v>
      </c>
      <c r="Q11" s="10" t="s">
        <v>671</v>
      </c>
    </row>
    <row r="12" spans="1:17" x14ac:dyDescent="0.25">
      <c r="A12" t="s">
        <v>10</v>
      </c>
      <c r="B12" t="s">
        <v>705</v>
      </c>
      <c r="C12" t="s">
        <v>531</v>
      </c>
      <c r="D12">
        <v>103</v>
      </c>
      <c r="E12" t="s">
        <v>703</v>
      </c>
      <c r="Q12" s="10" t="s">
        <v>671</v>
      </c>
    </row>
    <row r="13" spans="1:17" x14ac:dyDescent="0.25">
      <c r="A13" t="s">
        <v>11</v>
      </c>
      <c r="B13" t="s">
        <v>537</v>
      </c>
      <c r="C13" t="s">
        <v>531</v>
      </c>
      <c r="D13">
        <v>110</v>
      </c>
      <c r="E13" t="s">
        <v>616</v>
      </c>
      <c r="Q13" s="10" t="s">
        <v>671</v>
      </c>
    </row>
    <row r="14" spans="1:17" x14ac:dyDescent="0.25">
      <c r="A14" t="s">
        <v>12</v>
      </c>
      <c r="B14" t="s">
        <v>538</v>
      </c>
      <c r="C14" t="s">
        <v>531</v>
      </c>
      <c r="D14">
        <v>210</v>
      </c>
      <c r="E14" t="s">
        <v>617</v>
      </c>
      <c r="Q14" s="10" t="s">
        <v>671</v>
      </c>
    </row>
    <row r="15" spans="1:17" x14ac:dyDescent="0.25">
      <c r="A15" t="s">
        <v>13</v>
      </c>
      <c r="B15" t="s">
        <v>539</v>
      </c>
      <c r="C15" t="s">
        <v>531</v>
      </c>
      <c r="D15">
        <v>310</v>
      </c>
      <c r="E15" t="s">
        <v>698</v>
      </c>
      <c r="Q15" s="10" t="s">
        <v>671</v>
      </c>
    </row>
    <row r="16" spans="1:17" x14ac:dyDescent="0.25">
      <c r="A16" t="s">
        <v>14</v>
      </c>
      <c r="B16" t="s">
        <v>550</v>
      </c>
      <c r="C16" t="s">
        <v>531</v>
      </c>
      <c r="D16">
        <v>410</v>
      </c>
      <c r="E16" t="s">
        <v>618</v>
      </c>
      <c r="Q16" s="10" t="s">
        <v>671</v>
      </c>
    </row>
    <row r="17" spans="1:19" x14ac:dyDescent="0.25">
      <c r="A17" t="s">
        <v>15</v>
      </c>
      <c r="B17" t="s">
        <v>551</v>
      </c>
      <c r="C17" t="s">
        <v>531</v>
      </c>
      <c r="D17">
        <v>510</v>
      </c>
      <c r="E17" t="s">
        <v>670</v>
      </c>
      <c r="Q17" s="10" t="s">
        <v>671</v>
      </c>
    </row>
    <row r="18" spans="1:19" x14ac:dyDescent="0.25">
      <c r="A18" t="s">
        <v>16</v>
      </c>
      <c r="B18" t="s">
        <v>561</v>
      </c>
      <c r="C18" t="s">
        <v>531</v>
      </c>
      <c r="D18">
        <v>610</v>
      </c>
      <c r="E18" t="s">
        <v>619</v>
      </c>
      <c r="Q18" s="10" t="s">
        <v>671</v>
      </c>
    </row>
    <row r="19" spans="1:19" x14ac:dyDescent="0.25">
      <c r="A19" t="s">
        <v>17</v>
      </c>
      <c r="B19" t="s">
        <v>562</v>
      </c>
      <c r="C19" t="s">
        <v>531</v>
      </c>
      <c r="D19">
        <v>710</v>
      </c>
      <c r="E19" t="s">
        <v>620</v>
      </c>
      <c r="Q19" s="10" t="s">
        <v>671</v>
      </c>
    </row>
    <row r="20" spans="1:19" x14ac:dyDescent="0.25">
      <c r="A20" t="s">
        <v>18</v>
      </c>
      <c r="B20" t="s">
        <v>692</v>
      </c>
      <c r="C20" t="s">
        <v>583</v>
      </c>
      <c r="D20" t="s">
        <v>708</v>
      </c>
      <c r="F20" t="s">
        <v>693</v>
      </c>
      <c r="Q20" s="10" t="s">
        <v>671</v>
      </c>
    </row>
    <row r="21" spans="1:19" x14ac:dyDescent="0.25">
      <c r="A21" t="s">
        <v>19</v>
      </c>
      <c r="B21" t="s">
        <v>553</v>
      </c>
      <c r="C21" t="s">
        <v>584</v>
      </c>
      <c r="F21" t="s">
        <v>613</v>
      </c>
      <c r="Q21" s="10" t="s">
        <v>671</v>
      </c>
      <c r="S21" t="s">
        <v>652</v>
      </c>
    </row>
    <row r="22" spans="1:19" x14ac:dyDescent="0.25">
      <c r="A22" t="s">
        <v>20</v>
      </c>
      <c r="B22" t="s">
        <v>552</v>
      </c>
      <c r="F22" t="s">
        <v>614</v>
      </c>
      <c r="Q22" s="10" t="s">
        <v>671</v>
      </c>
      <c r="S22" t="s">
        <v>654</v>
      </c>
    </row>
    <row r="23" spans="1:19" x14ac:dyDescent="0.25">
      <c r="A23" t="s">
        <v>21</v>
      </c>
      <c r="B23" t="s">
        <v>577</v>
      </c>
      <c r="C23" t="s">
        <v>536</v>
      </c>
      <c r="D23" t="s">
        <v>709</v>
      </c>
      <c r="E23" t="s">
        <v>578</v>
      </c>
      <c r="F23">
        <v>5</v>
      </c>
      <c r="G23" t="s">
        <v>615</v>
      </c>
      <c r="Q23" s="10" t="s">
        <v>671</v>
      </c>
      <c r="S23" t="s">
        <v>653</v>
      </c>
    </row>
    <row r="24" spans="1:19" x14ac:dyDescent="0.25">
      <c r="A24" t="s">
        <v>22</v>
      </c>
      <c r="B24" t="s">
        <v>554</v>
      </c>
      <c r="C24" t="s">
        <v>578</v>
      </c>
      <c r="D24">
        <v>5</v>
      </c>
      <c r="E24" t="s">
        <v>621</v>
      </c>
      <c r="Q24" s="10" t="s">
        <v>671</v>
      </c>
      <c r="S24" t="s">
        <v>656</v>
      </c>
    </row>
    <row r="25" spans="1:19" x14ac:dyDescent="0.25">
      <c r="A25" t="s">
        <v>23</v>
      </c>
      <c r="B25" t="s">
        <v>549</v>
      </c>
      <c r="C25" t="s">
        <v>587</v>
      </c>
      <c r="D25">
        <v>9051</v>
      </c>
      <c r="E25" t="s">
        <v>547</v>
      </c>
      <c r="F25" t="s">
        <v>694</v>
      </c>
      <c r="G25" s="2" t="s">
        <v>623</v>
      </c>
      <c r="Q25" s="10" t="s">
        <v>671</v>
      </c>
      <c r="S25" t="s">
        <v>655</v>
      </c>
    </row>
    <row r="26" spans="1:19" x14ac:dyDescent="0.25">
      <c r="A26" t="s">
        <v>24</v>
      </c>
      <c r="B26" t="s">
        <v>554</v>
      </c>
      <c r="C26" t="s">
        <v>578</v>
      </c>
      <c r="D26">
        <v>5</v>
      </c>
      <c r="E26" t="s">
        <v>621</v>
      </c>
      <c r="Q26" s="10" t="s">
        <v>671</v>
      </c>
      <c r="S26" t="s">
        <v>657</v>
      </c>
    </row>
    <row r="27" spans="1:19" x14ac:dyDescent="0.25">
      <c r="A27" t="s">
        <v>25</v>
      </c>
      <c r="B27" t="s">
        <v>577</v>
      </c>
      <c r="C27" t="s">
        <v>536</v>
      </c>
      <c r="D27" t="s">
        <v>709</v>
      </c>
      <c r="E27" t="s">
        <v>578</v>
      </c>
      <c r="F27">
        <v>5</v>
      </c>
      <c r="G27" t="s">
        <v>624</v>
      </c>
      <c r="Q27" s="10" t="s">
        <v>671</v>
      </c>
      <c r="S27" t="s">
        <v>658</v>
      </c>
    </row>
    <row r="28" spans="1:19" x14ac:dyDescent="0.25">
      <c r="A28" s="26" t="s">
        <v>26</v>
      </c>
      <c r="B28" t="s">
        <v>577</v>
      </c>
      <c r="C28" t="s">
        <v>505</v>
      </c>
      <c r="D28">
        <v>0</v>
      </c>
      <c r="E28" t="s">
        <v>506</v>
      </c>
      <c r="F28">
        <v>1</v>
      </c>
      <c r="G28" t="s">
        <v>578</v>
      </c>
      <c r="H28">
        <v>15</v>
      </c>
      <c r="I28" t="s">
        <v>625</v>
      </c>
      <c r="Q28" s="10" t="s">
        <v>671</v>
      </c>
    </row>
    <row r="29" spans="1:19" x14ac:dyDescent="0.25">
      <c r="A29" t="s">
        <v>27</v>
      </c>
      <c r="B29" t="s">
        <v>690</v>
      </c>
      <c r="C29" t="s">
        <v>691</v>
      </c>
      <c r="Q29" s="10" t="s">
        <v>671</v>
      </c>
    </row>
    <row r="30" spans="1:19" x14ac:dyDescent="0.25">
      <c r="A30" t="s">
        <v>28</v>
      </c>
      <c r="B30" t="s">
        <v>688</v>
      </c>
      <c r="C30" s="5" t="s">
        <v>626</v>
      </c>
      <c r="Q30" s="10" t="s">
        <v>671</v>
      </c>
    </row>
    <row r="31" spans="1:19" x14ac:dyDescent="0.25">
      <c r="A31" s="26" t="s">
        <v>579</v>
      </c>
      <c r="B31" s="2" t="s">
        <v>706</v>
      </c>
      <c r="Q31" s="10" t="s">
        <v>671</v>
      </c>
    </row>
    <row r="32" spans="1:19" x14ac:dyDescent="0.25">
      <c r="A32" t="s">
        <v>30</v>
      </c>
      <c r="B32" t="s">
        <v>537</v>
      </c>
      <c r="C32" t="s">
        <v>531</v>
      </c>
      <c r="D32" t="s">
        <v>680</v>
      </c>
      <c r="F32" t="s">
        <v>627</v>
      </c>
      <c r="Q32" s="10" t="s">
        <v>671</v>
      </c>
      <c r="S32" t="s">
        <v>576</v>
      </c>
    </row>
    <row r="33" spans="1:23" x14ac:dyDescent="0.25">
      <c r="A33" t="s">
        <v>31</v>
      </c>
      <c r="B33" t="s">
        <v>538</v>
      </c>
      <c r="C33" t="s">
        <v>531</v>
      </c>
      <c r="D33" t="s">
        <v>681</v>
      </c>
      <c r="F33" t="s">
        <v>628</v>
      </c>
      <c r="Q33" s="10" t="s">
        <v>671</v>
      </c>
      <c r="S33" t="s">
        <v>572</v>
      </c>
    </row>
    <row r="34" spans="1:23" x14ac:dyDescent="0.25">
      <c r="A34" t="s">
        <v>32</v>
      </c>
      <c r="B34" t="s">
        <v>539</v>
      </c>
      <c r="C34" t="s">
        <v>531</v>
      </c>
      <c r="D34" t="s">
        <v>682</v>
      </c>
      <c r="F34" t="s">
        <v>629</v>
      </c>
      <c r="Q34" s="10" t="s">
        <v>671</v>
      </c>
      <c r="S34" t="s">
        <v>573</v>
      </c>
    </row>
    <row r="35" spans="1:23" x14ac:dyDescent="0.25">
      <c r="A35" t="s">
        <v>33</v>
      </c>
      <c r="B35" t="s">
        <v>550</v>
      </c>
      <c r="C35" t="s">
        <v>531</v>
      </c>
      <c r="D35" t="s">
        <v>683</v>
      </c>
      <c r="F35" t="s">
        <v>630</v>
      </c>
      <c r="Q35" s="10" t="s">
        <v>671</v>
      </c>
      <c r="S35" t="s">
        <v>574</v>
      </c>
    </row>
    <row r="36" spans="1:23" x14ac:dyDescent="0.25">
      <c r="A36" t="s">
        <v>34</v>
      </c>
      <c r="B36" t="s">
        <v>551</v>
      </c>
      <c r="C36" t="s">
        <v>531</v>
      </c>
      <c r="D36" t="s">
        <v>684</v>
      </c>
      <c r="F36" t="s">
        <v>631</v>
      </c>
      <c r="Q36" s="10" t="s">
        <v>671</v>
      </c>
      <c r="S36" t="s">
        <v>575</v>
      </c>
    </row>
    <row r="37" spans="1:23" x14ac:dyDescent="0.25">
      <c r="A37" t="s">
        <v>35</v>
      </c>
      <c r="B37" t="s">
        <v>561</v>
      </c>
      <c r="C37" t="s">
        <v>531</v>
      </c>
      <c r="D37" t="s">
        <v>685</v>
      </c>
      <c r="F37" t="s">
        <v>632</v>
      </c>
      <c r="Q37" s="10" t="s">
        <v>671</v>
      </c>
      <c r="S37" t="s">
        <v>570</v>
      </c>
    </row>
    <row r="38" spans="1:23" x14ac:dyDescent="0.25">
      <c r="A38" t="s">
        <v>36</v>
      </c>
      <c r="B38" t="s">
        <v>562</v>
      </c>
      <c r="C38" t="s">
        <v>531</v>
      </c>
      <c r="D38" t="s">
        <v>686</v>
      </c>
      <c r="F38" t="s">
        <v>633</v>
      </c>
      <c r="Q38" s="10" t="s">
        <v>671</v>
      </c>
      <c r="S38" t="s">
        <v>571</v>
      </c>
    </row>
    <row r="39" spans="1:23" x14ac:dyDescent="0.25">
      <c r="A39" t="s">
        <v>37</v>
      </c>
      <c r="B39" t="s">
        <v>622</v>
      </c>
      <c r="Q39" s="10" t="s">
        <v>671</v>
      </c>
    </row>
    <row r="40" spans="1:23" x14ac:dyDescent="0.25">
      <c r="A40" t="s">
        <v>38</v>
      </c>
      <c r="B40" t="s">
        <v>577</v>
      </c>
      <c r="C40" t="s">
        <v>536</v>
      </c>
      <c r="D40" t="s">
        <v>709</v>
      </c>
      <c r="E40" t="s">
        <v>578</v>
      </c>
      <c r="F40" s="32">
        <v>5</v>
      </c>
      <c r="G40" t="s">
        <v>615</v>
      </c>
    </row>
    <row r="41" spans="1:23" x14ac:dyDescent="0.25">
      <c r="A41" t="s">
        <v>39</v>
      </c>
      <c r="B41" t="s">
        <v>577</v>
      </c>
      <c r="C41" t="s">
        <v>505</v>
      </c>
      <c r="D41" t="s">
        <v>540</v>
      </c>
      <c r="E41" t="s">
        <v>506</v>
      </c>
      <c r="F41" t="s">
        <v>541</v>
      </c>
      <c r="G41" t="s">
        <v>578</v>
      </c>
      <c r="H41" s="32">
        <v>10</v>
      </c>
      <c r="I41" t="s">
        <v>583</v>
      </c>
      <c r="J41" t="s">
        <v>708</v>
      </c>
      <c r="K41" t="s">
        <v>634</v>
      </c>
    </row>
    <row r="42" spans="1:23" x14ac:dyDescent="0.25">
      <c r="A42" t="s">
        <v>40</v>
      </c>
      <c r="B42" t="s">
        <v>577</v>
      </c>
      <c r="C42" t="s">
        <v>536</v>
      </c>
      <c r="D42" t="s">
        <v>713</v>
      </c>
      <c r="E42" t="s">
        <v>578</v>
      </c>
      <c r="F42" s="32">
        <v>5</v>
      </c>
      <c r="I42" t="s">
        <v>636</v>
      </c>
    </row>
    <row r="43" spans="1:23" x14ac:dyDescent="0.25">
      <c r="A43" t="s">
        <v>41</v>
      </c>
      <c r="B43" t="s">
        <v>584</v>
      </c>
      <c r="C43" t="s">
        <v>578</v>
      </c>
      <c r="D43" t="s">
        <v>585</v>
      </c>
      <c r="F43" t="s">
        <v>635</v>
      </c>
    </row>
    <row r="44" spans="1:23" x14ac:dyDescent="0.25">
      <c r="A44" t="s">
        <v>42</v>
      </c>
      <c r="B44" t="s">
        <v>582</v>
      </c>
      <c r="C44" t="s">
        <v>587</v>
      </c>
      <c r="D44" s="32">
        <v>1.5</v>
      </c>
      <c r="F44" t="s">
        <v>689</v>
      </c>
    </row>
    <row r="45" spans="1:23" x14ac:dyDescent="0.25">
      <c r="A45" t="s">
        <v>43</v>
      </c>
      <c r="B45" t="s">
        <v>535</v>
      </c>
      <c r="C45" t="s">
        <v>505</v>
      </c>
      <c r="D45" t="s">
        <v>540</v>
      </c>
      <c r="E45" t="s">
        <v>506</v>
      </c>
      <c r="F45" t="s">
        <v>541</v>
      </c>
      <c r="G45" t="s">
        <v>536</v>
      </c>
      <c r="H45" t="s">
        <v>542</v>
      </c>
      <c r="I45" t="s">
        <v>543</v>
      </c>
      <c r="J45" t="s">
        <v>544</v>
      </c>
      <c r="K45" t="s">
        <v>545</v>
      </c>
      <c r="L45" t="s">
        <v>546</v>
      </c>
      <c r="M45" t="s">
        <v>547</v>
      </c>
      <c r="N45" t="s">
        <v>588</v>
      </c>
      <c r="O45" t="s">
        <v>697</v>
      </c>
    </row>
    <row r="46" spans="1:23" x14ac:dyDescent="0.25">
      <c r="A46" t="s">
        <v>44</v>
      </c>
      <c r="B46" t="s">
        <v>730</v>
      </c>
      <c r="C46" t="s">
        <v>505</v>
      </c>
      <c r="D46" t="s">
        <v>540</v>
      </c>
      <c r="E46" t="s">
        <v>506</v>
      </c>
      <c r="F46" t="s">
        <v>541</v>
      </c>
      <c r="G46" t="s">
        <v>536</v>
      </c>
      <c r="H46" t="s">
        <v>710</v>
      </c>
      <c r="I46" t="s">
        <v>543</v>
      </c>
      <c r="J46" t="s">
        <v>544</v>
      </c>
      <c r="N46" t="s">
        <v>731</v>
      </c>
      <c r="S46" s="30" t="s">
        <v>677</v>
      </c>
      <c r="V46" s="27" t="str">
        <f>+V148</f>
        <v>UBR-21</v>
      </c>
      <c r="W46" t="s">
        <v>678</v>
      </c>
    </row>
    <row r="47" spans="1:23" x14ac:dyDescent="0.25">
      <c r="A47" s="26" t="s">
        <v>45</v>
      </c>
      <c r="B47" t="s">
        <v>577</v>
      </c>
      <c r="C47" t="s">
        <v>536</v>
      </c>
      <c r="D47" t="s">
        <v>709</v>
      </c>
      <c r="E47" t="s">
        <v>578</v>
      </c>
      <c r="F47">
        <v>5</v>
      </c>
      <c r="H47" t="s">
        <v>637</v>
      </c>
      <c r="S47" s="13" t="s">
        <v>528</v>
      </c>
      <c r="T47" s="10" t="s">
        <v>581</v>
      </c>
      <c r="U47" s="25" t="s">
        <v>531</v>
      </c>
      <c r="V47" s="31">
        <f>+V144</f>
        <v>12</v>
      </c>
      <c r="W47" s="25" t="str">
        <f>+W144</f>
        <v>(Total # of holes described below)</v>
      </c>
    </row>
    <row r="48" spans="1:23" x14ac:dyDescent="0.25">
      <c r="A48" t="s">
        <v>46</v>
      </c>
      <c r="B48" s="5" t="s">
        <v>548</v>
      </c>
      <c r="C48" s="5"/>
      <c r="D48" s="5"/>
      <c r="E48" s="5"/>
      <c r="F48" s="5" t="s">
        <v>638</v>
      </c>
      <c r="S48" s="13" t="s">
        <v>528</v>
      </c>
      <c r="T48" s="10" t="s">
        <v>695</v>
      </c>
      <c r="U48" s="25" t="s">
        <v>531</v>
      </c>
      <c r="V48" s="31">
        <v>0</v>
      </c>
      <c r="W48" s="25" t="str">
        <f>+W145</f>
        <v>(Extra addon, non-peck drill depth)</v>
      </c>
    </row>
    <row r="49" spans="1:23" x14ac:dyDescent="0.25">
      <c r="A49" t="s">
        <v>47</v>
      </c>
      <c r="S49" s="13" t="s">
        <v>528</v>
      </c>
      <c r="T49" s="10" t="s">
        <v>696</v>
      </c>
      <c r="U49" s="25" t="s">
        <v>531</v>
      </c>
      <c r="V49" s="31">
        <f>+V146</f>
        <v>2</v>
      </c>
      <c r="W49" s="25" t="str">
        <f>+W146</f>
        <v>(Z UP traversed over fixtures)</v>
      </c>
    </row>
    <row r="50" spans="1:23" x14ac:dyDescent="0.25">
      <c r="A50" t="s">
        <v>48</v>
      </c>
      <c r="B50" t="s">
        <v>622</v>
      </c>
      <c r="S50" s="13" t="s">
        <v>528</v>
      </c>
      <c r="T50" s="10" t="s">
        <v>704</v>
      </c>
      <c r="U50" s="25" t="s">
        <v>531</v>
      </c>
      <c r="V50" s="31">
        <f>+V147</f>
        <v>800</v>
      </c>
      <c r="W50" s="25" t="str">
        <f>+W147</f>
        <v>( Spindle Speed, drilling)</v>
      </c>
    </row>
    <row r="51" spans="1:23" x14ac:dyDescent="0.25">
      <c r="A51" s="26" t="s">
        <v>586</v>
      </c>
      <c r="B51" s="28" t="str">
        <f>+S46</f>
        <v>(Subroutine:</v>
      </c>
      <c r="C51" s="29"/>
      <c r="D51" s="29" t="str">
        <f>+V46</f>
        <v>UBR-21</v>
      </c>
      <c r="F51" s="29" t="str">
        <f>+W46</f>
        <v>hole data follows: )</v>
      </c>
      <c r="G51" s="25"/>
      <c r="H51" s="25"/>
    </row>
    <row r="52" spans="1:23" x14ac:dyDescent="0.25">
      <c r="A52" t="s">
        <v>50</v>
      </c>
      <c r="B52" s="29" t="str">
        <f>+S47</f>
        <v>#1</v>
      </c>
      <c r="C52" s="29" t="str">
        <f>+T47</f>
        <v>00</v>
      </c>
      <c r="D52" s="29" t="str">
        <f>+U47</f>
        <v>=</v>
      </c>
      <c r="E52" s="29">
        <f>+V47</f>
        <v>12</v>
      </c>
      <c r="F52" s="29" t="str">
        <f>+W47</f>
        <v>(Total # of holes described below)</v>
      </c>
      <c r="Q52">
        <v>0</v>
      </c>
    </row>
    <row r="53" spans="1:23" x14ac:dyDescent="0.25">
      <c r="A53" t="s">
        <v>51</v>
      </c>
      <c r="B53" s="29" t="str">
        <f t="shared" ref="B53:F55" si="0">+S48</f>
        <v>#1</v>
      </c>
      <c r="C53" s="29" t="str">
        <f t="shared" si="0"/>
        <v>01</v>
      </c>
      <c r="D53" s="29" t="str">
        <f t="shared" si="0"/>
        <v>=</v>
      </c>
      <c r="E53" s="29">
        <f t="shared" si="0"/>
        <v>0</v>
      </c>
      <c r="F53" s="29" t="str">
        <f t="shared" si="0"/>
        <v>(Extra addon, non-peck drill depth)</v>
      </c>
      <c r="Q53">
        <f>1+Q52</f>
        <v>1</v>
      </c>
      <c r="R53" t="s">
        <v>503</v>
      </c>
      <c r="S53" s="13" t="s">
        <v>528</v>
      </c>
      <c r="T53" s="25">
        <v>11</v>
      </c>
      <c r="U53" s="25" t="s">
        <v>531</v>
      </c>
      <c r="V53" s="25">
        <f>+U150</f>
        <v>0</v>
      </c>
      <c r="W53" s="14" t="s">
        <v>640</v>
      </c>
    </row>
    <row r="54" spans="1:23" x14ac:dyDescent="0.25">
      <c r="A54" t="s">
        <v>52</v>
      </c>
      <c r="B54" s="29" t="str">
        <f t="shared" si="0"/>
        <v>#1</v>
      </c>
      <c r="C54" s="29" t="str">
        <f t="shared" si="0"/>
        <v>02</v>
      </c>
      <c r="D54" s="29" t="str">
        <f t="shared" si="0"/>
        <v>=</v>
      </c>
      <c r="E54" s="29">
        <f t="shared" si="0"/>
        <v>2</v>
      </c>
      <c r="F54" s="29" t="str">
        <f t="shared" si="0"/>
        <v>(Z UP traversed over fixtures)</v>
      </c>
      <c r="Q54">
        <f t="shared" ref="Q54:Q117" si="1">1+Q53</f>
        <v>2</v>
      </c>
      <c r="R54" t="s">
        <v>504</v>
      </c>
      <c r="S54" s="13" t="s">
        <v>529</v>
      </c>
      <c r="T54" s="25">
        <v>11</v>
      </c>
      <c r="U54" s="25" t="s">
        <v>531</v>
      </c>
      <c r="V54" s="25">
        <f>+V150</f>
        <v>-2.0832999999999999</v>
      </c>
      <c r="W54" s="14" t="s">
        <v>641</v>
      </c>
    </row>
    <row r="55" spans="1:23" x14ac:dyDescent="0.25">
      <c r="A55" t="s">
        <v>53</v>
      </c>
      <c r="B55" s="29" t="str">
        <f t="shared" si="0"/>
        <v>#1</v>
      </c>
      <c r="C55" s="29" t="str">
        <f t="shared" si="0"/>
        <v>03</v>
      </c>
      <c r="D55" s="29" t="str">
        <f t="shared" si="0"/>
        <v>=</v>
      </c>
      <c r="E55" s="29">
        <f t="shared" si="0"/>
        <v>800</v>
      </c>
      <c r="F55" s="29" t="str">
        <f t="shared" si="0"/>
        <v>( Spindle Speed, drilling)</v>
      </c>
      <c r="Q55">
        <f t="shared" si="1"/>
        <v>3</v>
      </c>
      <c r="R55" t="s">
        <v>532</v>
      </c>
      <c r="S55" s="13" t="s">
        <v>530</v>
      </c>
      <c r="T55" s="25">
        <v>11</v>
      </c>
      <c r="U55" s="25" t="s">
        <v>531</v>
      </c>
      <c r="V55" s="25">
        <f t="shared" ref="V55:W59" si="2">+V139</f>
        <v>-0.2</v>
      </c>
      <c r="W55" s="14" t="str">
        <f t="shared" si="2"/>
        <v>(Z-hole peck drill depth)</v>
      </c>
    </row>
    <row r="56" spans="1:23" x14ac:dyDescent="0.25">
      <c r="A56" t="s">
        <v>54</v>
      </c>
      <c r="B56" s="29" t="str">
        <f t="shared" ref="B56:F87" si="3">+S53</f>
        <v>#1</v>
      </c>
      <c r="C56" s="29">
        <f t="shared" si="3"/>
        <v>11</v>
      </c>
      <c r="D56" s="29" t="str">
        <f t="shared" si="3"/>
        <v>=</v>
      </c>
      <c r="E56" s="29">
        <f t="shared" si="3"/>
        <v>0</v>
      </c>
      <c r="F56" s="29" t="str">
        <f t="shared" si="3"/>
        <v>(x-center ref hole, 30in)</v>
      </c>
      <c r="Q56">
        <f t="shared" si="1"/>
        <v>4</v>
      </c>
      <c r="S56" s="13" t="s">
        <v>557</v>
      </c>
      <c r="T56" s="25">
        <v>11</v>
      </c>
      <c r="U56" s="25" t="s">
        <v>531</v>
      </c>
      <c r="V56" s="25">
        <f t="shared" si="2"/>
        <v>0.05</v>
      </c>
      <c r="W56" s="14" t="str">
        <f t="shared" si="2"/>
        <v>(R withdraw position= initial and final position)</v>
      </c>
    </row>
    <row r="57" spans="1:23" x14ac:dyDescent="0.25">
      <c r="A57" t="s">
        <v>55</v>
      </c>
      <c r="B57" s="29" t="str">
        <f t="shared" si="3"/>
        <v>#2</v>
      </c>
      <c r="C57" s="29">
        <f t="shared" si="3"/>
        <v>11</v>
      </c>
      <c r="D57" s="29" t="str">
        <f t="shared" si="3"/>
        <v>=</v>
      </c>
      <c r="E57" s="29">
        <f t="shared" si="3"/>
        <v>-2.0832999999999999</v>
      </c>
      <c r="F57" s="29" t="str">
        <f t="shared" si="3"/>
        <v>(y-center ref hole, 30in)</v>
      </c>
      <c r="Q57">
        <f t="shared" si="1"/>
        <v>5</v>
      </c>
      <c r="S57" s="13" t="s">
        <v>558</v>
      </c>
      <c r="T57" s="25">
        <v>11</v>
      </c>
      <c r="U57" s="25" t="s">
        <v>531</v>
      </c>
      <c r="V57" s="25">
        <f t="shared" si="2"/>
        <v>1</v>
      </c>
      <c r="W57" s="14" t="str">
        <f t="shared" si="2"/>
        <v>(L # repeats)</v>
      </c>
    </row>
    <row r="58" spans="1:23" x14ac:dyDescent="0.25">
      <c r="A58" t="s">
        <v>56</v>
      </c>
      <c r="B58" s="29" t="str">
        <f t="shared" si="3"/>
        <v>#3</v>
      </c>
      <c r="C58" s="29">
        <f t="shared" si="3"/>
        <v>11</v>
      </c>
      <c r="D58" s="29" t="str">
        <f t="shared" si="3"/>
        <v>=</v>
      </c>
      <c r="E58" s="29">
        <f t="shared" si="3"/>
        <v>-0.2</v>
      </c>
      <c r="F58" s="29" t="str">
        <f t="shared" si="3"/>
        <v>(Z-hole peck drill depth)</v>
      </c>
      <c r="Q58">
        <f t="shared" si="1"/>
        <v>6</v>
      </c>
      <c r="S58" s="13" t="s">
        <v>559</v>
      </c>
      <c r="T58" s="25">
        <v>11</v>
      </c>
      <c r="U58" s="25" t="s">
        <v>531</v>
      </c>
      <c r="V58" s="25">
        <f t="shared" si="2"/>
        <v>0.04</v>
      </c>
      <c r="W58" s="14" t="str">
        <f t="shared" si="2"/>
        <v>(Q peck increment. # pecks = z/Q)</v>
      </c>
    </row>
    <row r="59" spans="1:23" x14ac:dyDescent="0.25">
      <c r="A59" t="s">
        <v>57</v>
      </c>
      <c r="B59" s="29" t="str">
        <f t="shared" si="3"/>
        <v>#4</v>
      </c>
      <c r="C59" s="29">
        <f t="shared" si="3"/>
        <v>11</v>
      </c>
      <c r="D59" s="29" t="str">
        <f t="shared" si="3"/>
        <v>=</v>
      </c>
      <c r="E59" s="29">
        <f t="shared" si="3"/>
        <v>0.05</v>
      </c>
      <c r="F59" s="29" t="str">
        <f t="shared" si="3"/>
        <v>(R withdraw position= initial and final position)</v>
      </c>
      <c r="Q59">
        <f t="shared" si="1"/>
        <v>7</v>
      </c>
      <c r="S59" s="13" t="s">
        <v>560</v>
      </c>
      <c r="T59" s="25">
        <v>11</v>
      </c>
      <c r="U59" s="25" t="s">
        <v>531</v>
      </c>
      <c r="V59" s="25">
        <f t="shared" si="2"/>
        <v>1</v>
      </c>
      <c r="W59" s="14" t="str">
        <f t="shared" si="2"/>
        <v>(F peck feed rate= returned default feed rate)</v>
      </c>
    </row>
    <row r="60" spans="1:23" x14ac:dyDescent="0.25">
      <c r="A60" t="s">
        <v>58</v>
      </c>
      <c r="B60" s="29" t="str">
        <f t="shared" si="3"/>
        <v>#5</v>
      </c>
      <c r="C60" s="29">
        <f t="shared" si="3"/>
        <v>11</v>
      </c>
      <c r="D60" s="29" t="str">
        <f t="shared" si="3"/>
        <v>=</v>
      </c>
      <c r="E60" s="29">
        <f t="shared" si="3"/>
        <v>1</v>
      </c>
      <c r="F60" s="29" t="str">
        <f t="shared" si="3"/>
        <v>(L # repeats)</v>
      </c>
      <c r="Q60">
        <f t="shared" si="1"/>
        <v>8</v>
      </c>
      <c r="S60" s="13" t="s">
        <v>528</v>
      </c>
      <c r="T60" s="25">
        <f>+T53+1</f>
        <v>12</v>
      </c>
      <c r="U60" s="25" t="s">
        <v>531</v>
      </c>
      <c r="V60" s="25">
        <f>+U152</f>
        <v>-2</v>
      </c>
      <c r="W60" s="14" t="s">
        <v>643</v>
      </c>
    </row>
    <row r="61" spans="1:23" x14ac:dyDescent="0.25">
      <c r="A61" t="s">
        <v>59</v>
      </c>
      <c r="B61" s="29" t="str">
        <f t="shared" si="3"/>
        <v>#6</v>
      </c>
      <c r="C61" s="29">
        <f t="shared" si="3"/>
        <v>11</v>
      </c>
      <c r="D61" s="29" t="str">
        <f t="shared" si="3"/>
        <v>=</v>
      </c>
      <c r="E61" s="29">
        <f t="shared" si="3"/>
        <v>0.04</v>
      </c>
      <c r="F61" s="29" t="str">
        <f t="shared" si="3"/>
        <v>(Q peck increment. # pecks = z/Q)</v>
      </c>
      <c r="Q61">
        <f t="shared" si="1"/>
        <v>9</v>
      </c>
      <c r="S61" s="13" t="s">
        <v>529</v>
      </c>
      <c r="T61" s="25">
        <f>+T54+1</f>
        <v>12</v>
      </c>
      <c r="U61" s="25" t="s">
        <v>531</v>
      </c>
      <c r="V61" s="25">
        <f>+V152</f>
        <v>-2.0832999999999999</v>
      </c>
      <c r="W61" s="14" t="s">
        <v>644</v>
      </c>
    </row>
    <row r="62" spans="1:23" x14ac:dyDescent="0.25">
      <c r="A62" t="s">
        <v>60</v>
      </c>
      <c r="B62" s="29" t="str">
        <f t="shared" si="3"/>
        <v>#7</v>
      </c>
      <c r="C62" s="29">
        <f t="shared" si="3"/>
        <v>11</v>
      </c>
      <c r="D62" s="29" t="str">
        <f t="shared" si="3"/>
        <v>=</v>
      </c>
      <c r="E62" s="29">
        <f t="shared" si="3"/>
        <v>1</v>
      </c>
      <c r="F62" s="29" t="str">
        <f t="shared" si="3"/>
        <v>(F peck feed rate= returned default feed rate)</v>
      </c>
      <c r="Q62">
        <f t="shared" si="1"/>
        <v>10</v>
      </c>
      <c r="S62" s="13" t="s">
        <v>530</v>
      </c>
      <c r="T62" s="25">
        <f>+T55+1</f>
        <v>12</v>
      </c>
      <c r="U62" s="25" t="s">
        <v>531</v>
      </c>
      <c r="V62" s="25">
        <f t="shared" ref="V62:W66" si="4">+V139</f>
        <v>-0.2</v>
      </c>
      <c r="W62" s="14" t="str">
        <f t="shared" si="4"/>
        <v>(Z-hole peck drill depth)</v>
      </c>
    </row>
    <row r="63" spans="1:23" x14ac:dyDescent="0.25">
      <c r="A63" t="s">
        <v>61</v>
      </c>
      <c r="B63" s="29" t="str">
        <f t="shared" si="3"/>
        <v>#1</v>
      </c>
      <c r="C63" s="29">
        <f t="shared" si="3"/>
        <v>12</v>
      </c>
      <c r="D63" s="29" t="str">
        <f t="shared" si="3"/>
        <v>=</v>
      </c>
      <c r="E63" s="29">
        <f t="shared" si="3"/>
        <v>-2</v>
      </c>
      <c r="F63" s="29" t="str">
        <f t="shared" si="3"/>
        <v>(x-extra ref hole )</v>
      </c>
      <c r="Q63">
        <f t="shared" si="1"/>
        <v>11</v>
      </c>
      <c r="S63" s="13" t="s">
        <v>557</v>
      </c>
      <c r="T63" s="25">
        <f t="shared" ref="T63:T66" si="5">+T56+1</f>
        <v>12</v>
      </c>
      <c r="U63" s="25" t="s">
        <v>531</v>
      </c>
      <c r="V63" s="25">
        <f t="shared" si="4"/>
        <v>0.05</v>
      </c>
      <c r="W63" s="14" t="str">
        <f t="shared" si="4"/>
        <v>(R withdraw position= initial and final position)</v>
      </c>
    </row>
    <row r="64" spans="1:23" x14ac:dyDescent="0.25">
      <c r="A64" t="s">
        <v>62</v>
      </c>
      <c r="B64" s="29" t="str">
        <f t="shared" si="3"/>
        <v>#2</v>
      </c>
      <c r="C64" s="29">
        <f t="shared" si="3"/>
        <v>12</v>
      </c>
      <c r="D64" s="29" t="str">
        <f t="shared" si="3"/>
        <v>=</v>
      </c>
      <c r="E64" s="29">
        <f t="shared" si="3"/>
        <v>-2.0832999999999999</v>
      </c>
      <c r="F64" s="29" t="str">
        <f t="shared" si="3"/>
        <v>(y-extra ref hole)</v>
      </c>
      <c r="Q64">
        <f t="shared" si="1"/>
        <v>12</v>
      </c>
      <c r="S64" s="13" t="s">
        <v>558</v>
      </c>
      <c r="T64" s="25">
        <f t="shared" si="5"/>
        <v>12</v>
      </c>
      <c r="U64" s="25" t="s">
        <v>531</v>
      </c>
      <c r="V64" s="25">
        <f t="shared" si="4"/>
        <v>1</v>
      </c>
      <c r="W64" s="14" t="str">
        <f t="shared" si="4"/>
        <v>(L # repeats)</v>
      </c>
    </row>
    <row r="65" spans="1:23" x14ac:dyDescent="0.25">
      <c r="A65" t="s">
        <v>63</v>
      </c>
      <c r="B65" s="29" t="str">
        <f t="shared" si="3"/>
        <v>#3</v>
      </c>
      <c r="C65" s="29">
        <f t="shared" si="3"/>
        <v>12</v>
      </c>
      <c r="D65" s="29" t="str">
        <f t="shared" si="3"/>
        <v>=</v>
      </c>
      <c r="E65" s="29">
        <f t="shared" si="3"/>
        <v>-0.2</v>
      </c>
      <c r="F65" s="29" t="str">
        <f t="shared" si="3"/>
        <v>(Z-hole peck drill depth)</v>
      </c>
      <c r="Q65">
        <f t="shared" si="1"/>
        <v>13</v>
      </c>
      <c r="S65" s="13" t="s">
        <v>559</v>
      </c>
      <c r="T65" s="25">
        <f t="shared" si="5"/>
        <v>12</v>
      </c>
      <c r="U65" s="25" t="s">
        <v>531</v>
      </c>
      <c r="V65" s="25">
        <f t="shared" si="4"/>
        <v>0.04</v>
      </c>
      <c r="W65" s="14" t="str">
        <f t="shared" si="4"/>
        <v>(Q peck increment. # pecks = z/Q)</v>
      </c>
    </row>
    <row r="66" spans="1:23" x14ac:dyDescent="0.25">
      <c r="A66" t="s">
        <v>64</v>
      </c>
      <c r="B66" s="29" t="str">
        <f t="shared" si="3"/>
        <v>#4</v>
      </c>
      <c r="C66" s="29">
        <f t="shared" si="3"/>
        <v>12</v>
      </c>
      <c r="D66" s="29" t="str">
        <f t="shared" si="3"/>
        <v>=</v>
      </c>
      <c r="E66" s="29">
        <f t="shared" si="3"/>
        <v>0.05</v>
      </c>
      <c r="F66" s="29" t="str">
        <f t="shared" si="3"/>
        <v>(R withdraw position= initial and final position)</v>
      </c>
      <c r="Q66">
        <f t="shared" si="1"/>
        <v>14</v>
      </c>
      <c r="S66" s="13" t="s">
        <v>560</v>
      </c>
      <c r="T66" s="25">
        <f t="shared" si="5"/>
        <v>12</v>
      </c>
      <c r="U66" s="25" t="s">
        <v>531</v>
      </c>
      <c r="V66" s="25">
        <f t="shared" si="4"/>
        <v>1</v>
      </c>
      <c r="W66" s="14" t="str">
        <f t="shared" si="4"/>
        <v>(F peck feed rate= returned default feed rate)</v>
      </c>
    </row>
    <row r="67" spans="1:23" x14ac:dyDescent="0.25">
      <c r="A67" t="s">
        <v>65</v>
      </c>
      <c r="B67" s="29" t="str">
        <f t="shared" si="3"/>
        <v>#5</v>
      </c>
      <c r="C67" s="29">
        <f t="shared" si="3"/>
        <v>12</v>
      </c>
      <c r="D67" s="29" t="str">
        <f t="shared" si="3"/>
        <v>=</v>
      </c>
      <c r="E67" s="29">
        <f t="shared" si="3"/>
        <v>1</v>
      </c>
      <c r="F67" s="29" t="str">
        <f t="shared" si="3"/>
        <v>(L # repeats)</v>
      </c>
      <c r="Q67">
        <f t="shared" si="1"/>
        <v>15</v>
      </c>
      <c r="S67" s="13" t="s">
        <v>528</v>
      </c>
      <c r="T67" s="25">
        <f>+T60+1</f>
        <v>13</v>
      </c>
      <c r="U67" s="25" t="s">
        <v>531</v>
      </c>
      <c r="V67" s="25">
        <f>+U153</f>
        <v>-7.9139999999999997</v>
      </c>
      <c r="W67" s="14" t="s">
        <v>666</v>
      </c>
    </row>
    <row r="68" spans="1:23" x14ac:dyDescent="0.25">
      <c r="A68" t="s">
        <v>66</v>
      </c>
      <c r="B68" s="29" t="str">
        <f t="shared" si="3"/>
        <v>#6</v>
      </c>
      <c r="C68" s="29">
        <f t="shared" si="3"/>
        <v>12</v>
      </c>
      <c r="D68" s="29" t="str">
        <f t="shared" si="3"/>
        <v>=</v>
      </c>
      <c r="E68" s="29">
        <f t="shared" si="3"/>
        <v>0.04</v>
      </c>
      <c r="F68" s="29" t="str">
        <f t="shared" si="3"/>
        <v>(Q peck increment. # pecks = z/Q)</v>
      </c>
      <c r="Q68">
        <f t="shared" si="1"/>
        <v>16</v>
      </c>
      <c r="S68" s="13" t="s">
        <v>529</v>
      </c>
      <c r="T68" s="25">
        <f>+T61+1</f>
        <v>13</v>
      </c>
      <c r="U68" s="25" t="s">
        <v>531</v>
      </c>
      <c r="V68" s="25">
        <f>+V153</f>
        <v>-6.0839999999999996</v>
      </c>
      <c r="W68" s="14" t="s">
        <v>667</v>
      </c>
    </row>
    <row r="69" spans="1:23" x14ac:dyDescent="0.25">
      <c r="A69" t="s">
        <v>67</v>
      </c>
      <c r="B69" s="29" t="str">
        <f t="shared" si="3"/>
        <v>#7</v>
      </c>
      <c r="C69" s="29">
        <f t="shared" si="3"/>
        <v>12</v>
      </c>
      <c r="D69" s="29" t="str">
        <f t="shared" si="3"/>
        <v>=</v>
      </c>
      <c r="E69" s="29">
        <f t="shared" si="3"/>
        <v>1</v>
      </c>
      <c r="F69" s="29" t="str">
        <f t="shared" si="3"/>
        <v>(F peck feed rate= returned default feed rate)</v>
      </c>
      <c r="Q69">
        <f t="shared" si="1"/>
        <v>17</v>
      </c>
      <c r="S69" s="13" t="s">
        <v>530</v>
      </c>
      <c r="T69" s="25">
        <f>+T62+1</f>
        <v>13</v>
      </c>
      <c r="U69" s="25" t="s">
        <v>531</v>
      </c>
      <c r="V69" s="25">
        <f t="shared" ref="V69:W73" si="6">+V139</f>
        <v>-0.2</v>
      </c>
      <c r="W69" s="14" t="str">
        <f t="shared" si="6"/>
        <v>(Z-hole peck drill depth)</v>
      </c>
    </row>
    <row r="70" spans="1:23" x14ac:dyDescent="0.25">
      <c r="A70" t="s">
        <v>68</v>
      </c>
      <c r="B70" s="29" t="str">
        <f t="shared" si="3"/>
        <v>#1</v>
      </c>
      <c r="C70" s="29">
        <f t="shared" si="3"/>
        <v>13</v>
      </c>
      <c r="D70" s="29" t="str">
        <f t="shared" si="3"/>
        <v>=</v>
      </c>
      <c r="E70" s="29">
        <f t="shared" si="3"/>
        <v>-7.9139999999999997</v>
      </c>
      <c r="F70" s="29" t="str">
        <f t="shared" si="3"/>
        <v>(X-BASE hole position)</v>
      </c>
      <c r="Q70">
        <f t="shared" si="1"/>
        <v>18</v>
      </c>
      <c r="S70" s="13" t="s">
        <v>557</v>
      </c>
      <c r="T70" s="25">
        <f t="shared" ref="T70:T73" si="7">+T63+1</f>
        <v>13</v>
      </c>
      <c r="U70" s="25" t="s">
        <v>531</v>
      </c>
      <c r="V70" s="25">
        <f t="shared" si="6"/>
        <v>0.05</v>
      </c>
      <c r="W70" s="14" t="str">
        <f t="shared" si="6"/>
        <v>(R withdraw position= initial and final position)</v>
      </c>
    </row>
    <row r="71" spans="1:23" x14ac:dyDescent="0.25">
      <c r="A71" t="s">
        <v>69</v>
      </c>
      <c r="B71" s="29" t="str">
        <f t="shared" si="3"/>
        <v>#2</v>
      </c>
      <c r="C71" s="29">
        <f t="shared" si="3"/>
        <v>13</v>
      </c>
      <c r="D71" s="29" t="str">
        <f t="shared" si="3"/>
        <v>=</v>
      </c>
      <c r="E71" s="29">
        <f t="shared" si="3"/>
        <v>-6.0839999999999996</v>
      </c>
      <c r="F71" s="29" t="str">
        <f t="shared" si="3"/>
        <v xml:space="preserve"> (Y-BASE hole position)</v>
      </c>
      <c r="Q71">
        <f t="shared" si="1"/>
        <v>19</v>
      </c>
      <c r="S71" s="13" t="s">
        <v>558</v>
      </c>
      <c r="T71" s="25">
        <f t="shared" si="7"/>
        <v>13</v>
      </c>
      <c r="U71" s="25" t="s">
        <v>531</v>
      </c>
      <c r="V71" s="25">
        <f t="shared" si="6"/>
        <v>1</v>
      </c>
      <c r="W71" s="14" t="str">
        <f t="shared" si="6"/>
        <v>(L # repeats)</v>
      </c>
    </row>
    <row r="72" spans="1:23" x14ac:dyDescent="0.25">
      <c r="A72" t="s">
        <v>70</v>
      </c>
      <c r="B72" s="29" t="str">
        <f t="shared" si="3"/>
        <v>#3</v>
      </c>
      <c r="C72" s="29">
        <f t="shared" si="3"/>
        <v>13</v>
      </c>
      <c r="D72" s="29" t="str">
        <f t="shared" si="3"/>
        <v>=</v>
      </c>
      <c r="E72" s="29">
        <f t="shared" si="3"/>
        <v>-0.2</v>
      </c>
      <c r="F72" s="29" t="str">
        <f t="shared" si="3"/>
        <v>(Z-hole peck drill depth)</v>
      </c>
      <c r="Q72">
        <f t="shared" si="1"/>
        <v>20</v>
      </c>
      <c r="S72" s="13" t="s">
        <v>559</v>
      </c>
      <c r="T72" s="25">
        <f t="shared" si="7"/>
        <v>13</v>
      </c>
      <c r="U72" s="25" t="s">
        <v>531</v>
      </c>
      <c r="V72" s="25">
        <f t="shared" si="6"/>
        <v>0.04</v>
      </c>
      <c r="W72" s="14" t="str">
        <f t="shared" si="6"/>
        <v>(Q peck increment. # pecks = z/Q)</v>
      </c>
    </row>
    <row r="73" spans="1:23" x14ac:dyDescent="0.25">
      <c r="A73" t="s">
        <v>71</v>
      </c>
      <c r="B73" s="29" t="str">
        <f t="shared" si="3"/>
        <v>#4</v>
      </c>
      <c r="C73" s="29">
        <f t="shared" si="3"/>
        <v>13</v>
      </c>
      <c r="D73" s="29" t="str">
        <f t="shared" si="3"/>
        <v>=</v>
      </c>
      <c r="E73" s="29">
        <f t="shared" si="3"/>
        <v>0.05</v>
      </c>
      <c r="F73" s="29" t="str">
        <f t="shared" si="3"/>
        <v>(R withdraw position= initial and final position)</v>
      </c>
      <c r="Q73">
        <f t="shared" si="1"/>
        <v>21</v>
      </c>
      <c r="S73" s="13" t="s">
        <v>560</v>
      </c>
      <c r="T73" s="25">
        <f t="shared" si="7"/>
        <v>13</v>
      </c>
      <c r="U73" s="25" t="s">
        <v>531</v>
      </c>
      <c r="V73" s="25">
        <f t="shared" si="6"/>
        <v>1</v>
      </c>
      <c r="W73" s="14" t="str">
        <f t="shared" si="6"/>
        <v>(F peck feed rate= returned default feed rate)</v>
      </c>
    </row>
    <row r="74" spans="1:23" x14ac:dyDescent="0.25">
      <c r="A74" t="s">
        <v>72</v>
      </c>
      <c r="B74" s="29" t="str">
        <f t="shared" si="3"/>
        <v>#5</v>
      </c>
      <c r="C74" s="29">
        <f t="shared" si="3"/>
        <v>13</v>
      </c>
      <c r="D74" s="29" t="str">
        <f t="shared" si="3"/>
        <v>=</v>
      </c>
      <c r="E74" s="29">
        <f t="shared" si="3"/>
        <v>1</v>
      </c>
      <c r="F74" s="29" t="str">
        <f t="shared" si="3"/>
        <v>(L # repeats)</v>
      </c>
      <c r="Q74">
        <f t="shared" si="1"/>
        <v>22</v>
      </c>
      <c r="S74" s="13" t="s">
        <v>528</v>
      </c>
      <c r="T74" s="25">
        <f>+T67+1</f>
        <v>14</v>
      </c>
      <c r="U74" s="25" t="s">
        <v>531</v>
      </c>
      <c r="V74" s="25">
        <f>+U154</f>
        <v>-7.2810000000000006</v>
      </c>
      <c r="W74" s="14" t="s">
        <v>668</v>
      </c>
    </row>
    <row r="75" spans="1:23" x14ac:dyDescent="0.25">
      <c r="A75" t="s">
        <v>73</v>
      </c>
      <c r="B75" s="29" t="str">
        <f t="shared" si="3"/>
        <v>#6</v>
      </c>
      <c r="C75" s="29">
        <f t="shared" si="3"/>
        <v>13</v>
      </c>
      <c r="D75" s="29" t="str">
        <f t="shared" si="3"/>
        <v>=</v>
      </c>
      <c r="E75" s="29">
        <f t="shared" si="3"/>
        <v>0.04</v>
      </c>
      <c r="F75" s="29" t="str">
        <f t="shared" si="3"/>
        <v>(Q peck increment. # pecks = z/Q)</v>
      </c>
      <c r="Q75">
        <f t="shared" si="1"/>
        <v>23</v>
      </c>
      <c r="S75" s="13" t="s">
        <v>529</v>
      </c>
      <c r="T75" s="25">
        <f>+T68+1</f>
        <v>14</v>
      </c>
      <c r="U75" s="25" t="s">
        <v>531</v>
      </c>
      <c r="V75" s="25">
        <f>+V154</f>
        <v>-4.7809999999999997</v>
      </c>
      <c r="W75" s="14" t="s">
        <v>669</v>
      </c>
    </row>
    <row r="76" spans="1:23" x14ac:dyDescent="0.25">
      <c r="A76" t="s">
        <v>74</v>
      </c>
      <c r="B76" s="29" t="str">
        <f t="shared" si="3"/>
        <v>#7</v>
      </c>
      <c r="C76" s="29">
        <f t="shared" si="3"/>
        <v>13</v>
      </c>
      <c r="D76" s="29" t="str">
        <f t="shared" si="3"/>
        <v>=</v>
      </c>
      <c r="E76" s="29">
        <f t="shared" si="3"/>
        <v>1</v>
      </c>
      <c r="F76" s="29" t="str">
        <f t="shared" si="3"/>
        <v>(F peck feed rate= returned default feed rate)</v>
      </c>
      <c r="Q76">
        <f t="shared" si="1"/>
        <v>24</v>
      </c>
      <c r="S76" s="13" t="s">
        <v>530</v>
      </c>
      <c r="T76" s="25">
        <f>+T69+1</f>
        <v>14</v>
      </c>
      <c r="U76" s="25" t="s">
        <v>531</v>
      </c>
      <c r="V76" s="25">
        <f t="shared" ref="V76:W80" si="8">+V139</f>
        <v>-0.2</v>
      </c>
      <c r="W76" s="14" t="str">
        <f t="shared" si="8"/>
        <v>(Z-hole peck drill depth)</v>
      </c>
    </row>
    <row r="77" spans="1:23" x14ac:dyDescent="0.25">
      <c r="A77" t="s">
        <v>75</v>
      </c>
      <c r="B77" s="29" t="str">
        <f t="shared" si="3"/>
        <v>#1</v>
      </c>
      <c r="C77" s="29">
        <f t="shared" si="3"/>
        <v>14</v>
      </c>
      <c r="D77" s="29" t="str">
        <f t="shared" si="3"/>
        <v>=</v>
      </c>
      <c r="E77" s="29">
        <f t="shared" si="3"/>
        <v>-7.2810000000000006</v>
      </c>
      <c r="F77" s="29" t="str">
        <f t="shared" si="3"/>
        <v xml:space="preserve"> (X-MILL hole position)</v>
      </c>
      <c r="Q77">
        <f t="shared" si="1"/>
        <v>25</v>
      </c>
      <c r="S77" s="13" t="s">
        <v>557</v>
      </c>
      <c r="T77" s="25">
        <f t="shared" ref="T77:T80" si="9">+T70+1</f>
        <v>14</v>
      </c>
      <c r="U77" s="25" t="s">
        <v>531</v>
      </c>
      <c r="V77" s="25">
        <f t="shared" si="8"/>
        <v>0.05</v>
      </c>
      <c r="W77" s="14" t="str">
        <f t="shared" si="8"/>
        <v>(R withdraw position= initial and final position)</v>
      </c>
    </row>
    <row r="78" spans="1:23" x14ac:dyDescent="0.25">
      <c r="A78" t="s">
        <v>76</v>
      </c>
      <c r="B78" s="29" t="str">
        <f t="shared" si="3"/>
        <v>#2</v>
      </c>
      <c r="C78" s="29">
        <f t="shared" si="3"/>
        <v>14</v>
      </c>
      <c r="D78" s="29" t="str">
        <f t="shared" si="3"/>
        <v>=</v>
      </c>
      <c r="E78" s="29">
        <f t="shared" si="3"/>
        <v>-4.7809999999999997</v>
      </c>
      <c r="F78" s="29" t="str">
        <f t="shared" si="3"/>
        <v>(Y-MILL hole position)</v>
      </c>
      <c r="Q78">
        <f t="shared" si="1"/>
        <v>26</v>
      </c>
      <c r="S78" s="13" t="s">
        <v>558</v>
      </c>
      <c r="T78" s="25">
        <f t="shared" si="9"/>
        <v>14</v>
      </c>
      <c r="U78" s="25" t="s">
        <v>531</v>
      </c>
      <c r="V78" s="25">
        <f t="shared" si="8"/>
        <v>1</v>
      </c>
      <c r="W78" s="14" t="str">
        <f t="shared" si="8"/>
        <v>(L # repeats)</v>
      </c>
    </row>
    <row r="79" spans="1:23" x14ac:dyDescent="0.25">
      <c r="A79" t="s">
        <v>77</v>
      </c>
      <c r="B79" s="29" t="str">
        <f t="shared" si="3"/>
        <v>#3</v>
      </c>
      <c r="C79" s="29">
        <f t="shared" si="3"/>
        <v>14</v>
      </c>
      <c r="D79" s="29" t="str">
        <f t="shared" si="3"/>
        <v>=</v>
      </c>
      <c r="E79" s="29">
        <f t="shared" si="3"/>
        <v>-0.2</v>
      </c>
      <c r="F79" s="29" t="str">
        <f t="shared" si="3"/>
        <v>(Z-hole peck drill depth)</v>
      </c>
      <c r="Q79">
        <f t="shared" si="1"/>
        <v>27</v>
      </c>
      <c r="S79" s="13" t="s">
        <v>559</v>
      </c>
      <c r="T79" s="25">
        <f t="shared" si="9"/>
        <v>14</v>
      </c>
      <c r="U79" s="25" t="s">
        <v>531</v>
      </c>
      <c r="V79" s="25">
        <f t="shared" si="8"/>
        <v>0.04</v>
      </c>
      <c r="W79" s="14" t="str">
        <f t="shared" si="8"/>
        <v>(Q peck increment. # pecks = z/Q)</v>
      </c>
    </row>
    <row r="80" spans="1:23" x14ac:dyDescent="0.25">
      <c r="A80" t="s">
        <v>78</v>
      </c>
      <c r="B80" s="29" t="str">
        <f t="shared" si="3"/>
        <v>#4</v>
      </c>
      <c r="C80" s="29">
        <f t="shared" si="3"/>
        <v>14</v>
      </c>
      <c r="D80" s="29" t="str">
        <f t="shared" si="3"/>
        <v>=</v>
      </c>
      <c r="E80" s="29">
        <f t="shared" si="3"/>
        <v>0.05</v>
      </c>
      <c r="F80" s="29" t="str">
        <f t="shared" si="3"/>
        <v>(R withdraw position= initial and final position)</v>
      </c>
      <c r="Q80">
        <f t="shared" si="1"/>
        <v>28</v>
      </c>
      <c r="S80" s="13" t="s">
        <v>560</v>
      </c>
      <c r="T80" s="25">
        <f t="shared" si="9"/>
        <v>14</v>
      </c>
      <c r="U80" s="25" t="s">
        <v>531</v>
      </c>
      <c r="V80" s="25">
        <f t="shared" si="8"/>
        <v>1</v>
      </c>
      <c r="W80" s="14" t="str">
        <f t="shared" si="8"/>
        <v>(F peck feed rate= returned default feed rate)</v>
      </c>
    </row>
    <row r="81" spans="1:23" x14ac:dyDescent="0.25">
      <c r="A81" t="s">
        <v>79</v>
      </c>
      <c r="B81" s="29" t="str">
        <f t="shared" si="3"/>
        <v>#5</v>
      </c>
      <c r="C81" s="29">
        <f t="shared" si="3"/>
        <v>14</v>
      </c>
      <c r="D81" s="29" t="str">
        <f t="shared" si="3"/>
        <v>=</v>
      </c>
      <c r="E81" s="29">
        <f t="shared" si="3"/>
        <v>1</v>
      </c>
      <c r="F81" s="29" t="str">
        <f t="shared" si="3"/>
        <v>(L # repeats)</v>
      </c>
      <c r="Q81">
        <f t="shared" si="1"/>
        <v>29</v>
      </c>
      <c r="S81" s="13" t="s">
        <v>528</v>
      </c>
      <c r="T81" s="25">
        <f>+T74+1</f>
        <v>15</v>
      </c>
      <c r="U81" s="25" t="s">
        <v>531</v>
      </c>
      <c r="V81" s="25">
        <f>+U155</f>
        <v>-9.6749999999999989</v>
      </c>
      <c r="W81" s="14" t="s">
        <v>662</v>
      </c>
    </row>
    <row r="82" spans="1:23" x14ac:dyDescent="0.25">
      <c r="A82" t="s">
        <v>80</v>
      </c>
      <c r="B82" s="29" t="str">
        <f t="shared" si="3"/>
        <v>#6</v>
      </c>
      <c r="C82" s="29">
        <f t="shared" si="3"/>
        <v>14</v>
      </c>
      <c r="D82" s="29" t="str">
        <f t="shared" si="3"/>
        <v>=</v>
      </c>
      <c r="E82" s="29">
        <f t="shared" si="3"/>
        <v>0.04</v>
      </c>
      <c r="F82" s="29" t="str">
        <f t="shared" si="3"/>
        <v>(Q peck increment. # pecks = z/Q)</v>
      </c>
      <c r="Q82">
        <f t="shared" si="1"/>
        <v>30</v>
      </c>
      <c r="S82" s="13" t="s">
        <v>529</v>
      </c>
      <c r="T82" s="25">
        <f>+T75+1</f>
        <v>15</v>
      </c>
      <c r="U82" s="25" t="s">
        <v>531</v>
      </c>
      <c r="V82" s="25">
        <f>+V155</f>
        <v>-0.82499999999999996</v>
      </c>
      <c r="W82" s="14" t="s">
        <v>663</v>
      </c>
    </row>
    <row r="83" spans="1:23" x14ac:dyDescent="0.25">
      <c r="A83" t="s">
        <v>81</v>
      </c>
      <c r="B83" s="29" t="str">
        <f t="shared" si="3"/>
        <v>#7</v>
      </c>
      <c r="C83" s="29">
        <f t="shared" si="3"/>
        <v>14</v>
      </c>
      <c r="D83" s="29" t="str">
        <f t="shared" si="3"/>
        <v>=</v>
      </c>
      <c r="E83" s="29">
        <f t="shared" si="3"/>
        <v>1</v>
      </c>
      <c r="F83" s="29" t="str">
        <f t="shared" si="3"/>
        <v>(F peck feed rate= returned default feed rate)</v>
      </c>
      <c r="Q83">
        <f t="shared" si="1"/>
        <v>31</v>
      </c>
      <c r="S83" s="13" t="s">
        <v>530</v>
      </c>
      <c r="T83" s="25">
        <f>+T76+1</f>
        <v>15</v>
      </c>
      <c r="U83" s="25" t="s">
        <v>531</v>
      </c>
      <c r="V83" s="25">
        <f t="shared" ref="V83:W87" si="10">+V139</f>
        <v>-0.2</v>
      </c>
      <c r="W83" s="14" t="str">
        <f t="shared" si="10"/>
        <v>(Z-hole peck drill depth)</v>
      </c>
    </row>
    <row r="84" spans="1:23" x14ac:dyDescent="0.25">
      <c r="A84" t="s">
        <v>82</v>
      </c>
      <c r="B84" s="29" t="str">
        <f t="shared" si="3"/>
        <v>#1</v>
      </c>
      <c r="C84" s="29">
        <f t="shared" si="3"/>
        <v>15</v>
      </c>
      <c r="D84" s="29" t="str">
        <f t="shared" si="3"/>
        <v>=</v>
      </c>
      <c r="E84" s="29">
        <f t="shared" si="3"/>
        <v>-9.6749999999999989</v>
      </c>
      <c r="F84" s="29" t="str">
        <f t="shared" si="3"/>
        <v>(X-MILL Caster hole)</v>
      </c>
      <c r="Q84">
        <f t="shared" si="1"/>
        <v>32</v>
      </c>
      <c r="S84" s="13" t="s">
        <v>557</v>
      </c>
      <c r="T84" s="25">
        <f t="shared" ref="T84:T87" si="11">+T77+1</f>
        <v>15</v>
      </c>
      <c r="U84" s="25" t="s">
        <v>531</v>
      </c>
      <c r="V84" s="25">
        <f t="shared" si="10"/>
        <v>0.05</v>
      </c>
      <c r="W84" s="14" t="str">
        <f t="shared" si="10"/>
        <v>(R withdraw position= initial and final position)</v>
      </c>
    </row>
    <row r="85" spans="1:23" x14ac:dyDescent="0.25">
      <c r="A85" t="s">
        <v>83</v>
      </c>
      <c r="B85" s="29" t="str">
        <f t="shared" si="3"/>
        <v>#2</v>
      </c>
      <c r="C85" s="29">
        <f t="shared" si="3"/>
        <v>15</v>
      </c>
      <c r="D85" s="29" t="str">
        <f t="shared" si="3"/>
        <v>=</v>
      </c>
      <c r="E85" s="29">
        <f t="shared" si="3"/>
        <v>-0.82499999999999996</v>
      </c>
      <c r="F85" s="29" t="str">
        <f t="shared" si="3"/>
        <v>(Y-MILL Caster hole)</v>
      </c>
      <c r="Q85">
        <f t="shared" si="1"/>
        <v>33</v>
      </c>
      <c r="S85" s="13" t="s">
        <v>558</v>
      </c>
      <c r="T85" s="25">
        <f t="shared" si="11"/>
        <v>15</v>
      </c>
      <c r="U85" s="25" t="s">
        <v>531</v>
      </c>
      <c r="V85" s="25">
        <f t="shared" si="10"/>
        <v>1</v>
      </c>
      <c r="W85" s="14" t="str">
        <f t="shared" si="10"/>
        <v>(L # repeats)</v>
      </c>
    </row>
    <row r="86" spans="1:23" x14ac:dyDescent="0.25">
      <c r="A86" t="s">
        <v>84</v>
      </c>
      <c r="B86" s="29" t="str">
        <f t="shared" si="3"/>
        <v>#3</v>
      </c>
      <c r="C86" s="29">
        <f t="shared" si="3"/>
        <v>15</v>
      </c>
      <c r="D86" s="29" t="str">
        <f t="shared" si="3"/>
        <v>=</v>
      </c>
      <c r="E86" s="29">
        <f t="shared" si="3"/>
        <v>-0.2</v>
      </c>
      <c r="F86" s="29" t="str">
        <f t="shared" si="3"/>
        <v>(Z-hole peck drill depth)</v>
      </c>
      <c r="Q86">
        <f t="shared" si="1"/>
        <v>34</v>
      </c>
      <c r="S86" s="13" t="s">
        <v>559</v>
      </c>
      <c r="T86" s="25">
        <f t="shared" si="11"/>
        <v>15</v>
      </c>
      <c r="U86" s="25" t="s">
        <v>531</v>
      </c>
      <c r="V86" s="25">
        <f t="shared" si="10"/>
        <v>0.04</v>
      </c>
      <c r="W86" s="14" t="str">
        <f t="shared" si="10"/>
        <v>(Q peck increment. # pecks = z/Q)</v>
      </c>
    </row>
    <row r="87" spans="1:23" x14ac:dyDescent="0.25">
      <c r="A87" t="s">
        <v>85</v>
      </c>
      <c r="B87" s="29" t="str">
        <f t="shared" si="3"/>
        <v>#4</v>
      </c>
      <c r="C87" s="29">
        <f t="shared" si="3"/>
        <v>15</v>
      </c>
      <c r="D87" s="29" t="str">
        <f t="shared" si="3"/>
        <v>=</v>
      </c>
      <c r="E87" s="29">
        <f t="shared" si="3"/>
        <v>0.05</v>
      </c>
      <c r="F87" s="29" t="str">
        <f t="shared" si="3"/>
        <v>(R withdraw position= initial and final position)</v>
      </c>
      <c r="Q87">
        <f t="shared" si="1"/>
        <v>35</v>
      </c>
      <c r="S87" s="13" t="s">
        <v>560</v>
      </c>
      <c r="T87" s="25">
        <f t="shared" si="11"/>
        <v>15</v>
      </c>
      <c r="U87" s="25" t="s">
        <v>531</v>
      </c>
      <c r="V87" s="25">
        <f t="shared" si="10"/>
        <v>1</v>
      </c>
      <c r="W87" s="14" t="str">
        <f t="shared" si="10"/>
        <v>(F peck feed rate= returned default feed rate)</v>
      </c>
    </row>
    <row r="88" spans="1:23" x14ac:dyDescent="0.25">
      <c r="A88" t="s">
        <v>86</v>
      </c>
      <c r="B88" s="29" t="str">
        <f t="shared" ref="B88:F119" si="12">+S85</f>
        <v>#5</v>
      </c>
      <c r="C88" s="29">
        <f t="shared" si="12"/>
        <v>15</v>
      </c>
      <c r="D88" s="29" t="str">
        <f t="shared" si="12"/>
        <v>=</v>
      </c>
      <c r="E88" s="29">
        <f t="shared" si="12"/>
        <v>1</v>
      </c>
      <c r="F88" s="29" t="str">
        <f t="shared" si="12"/>
        <v>(L # repeats)</v>
      </c>
      <c r="Q88">
        <f t="shared" si="1"/>
        <v>36</v>
      </c>
      <c r="S88" s="13" t="s">
        <v>528</v>
      </c>
      <c r="T88" s="25">
        <f>+T81+1</f>
        <v>16</v>
      </c>
      <c r="U88" s="25" t="s">
        <v>531</v>
      </c>
      <c r="V88" s="25">
        <f>+U156</f>
        <v>-9.6749999999999989</v>
      </c>
      <c r="W88" s="14" t="s">
        <v>662</v>
      </c>
    </row>
    <row r="89" spans="1:23" x14ac:dyDescent="0.25">
      <c r="A89" t="s">
        <v>87</v>
      </c>
      <c r="B89" s="29" t="str">
        <f t="shared" si="12"/>
        <v>#6</v>
      </c>
      <c r="C89" s="29">
        <f t="shared" si="12"/>
        <v>15</v>
      </c>
      <c r="D89" s="29" t="str">
        <f t="shared" si="12"/>
        <v>=</v>
      </c>
      <c r="E89" s="29">
        <f t="shared" si="12"/>
        <v>0.04</v>
      </c>
      <c r="F89" s="29" t="str">
        <f t="shared" si="12"/>
        <v>(Q peck increment. # pecks = z/Q)</v>
      </c>
      <c r="Q89">
        <f t="shared" si="1"/>
        <v>37</v>
      </c>
      <c r="S89" s="13" t="s">
        <v>529</v>
      </c>
      <c r="T89" s="25">
        <f>+T82+1</f>
        <v>16</v>
      </c>
      <c r="U89" s="25" t="s">
        <v>531</v>
      </c>
      <c r="V89" s="25">
        <f>+V156</f>
        <v>-3.6749999999999998</v>
      </c>
      <c r="W89" s="14" t="s">
        <v>663</v>
      </c>
    </row>
    <row r="90" spans="1:23" x14ac:dyDescent="0.25">
      <c r="A90" t="s">
        <v>88</v>
      </c>
      <c r="B90" s="29" t="str">
        <f t="shared" si="12"/>
        <v>#7</v>
      </c>
      <c r="C90" s="29">
        <f t="shared" si="12"/>
        <v>15</v>
      </c>
      <c r="D90" s="29" t="str">
        <f t="shared" si="12"/>
        <v>=</v>
      </c>
      <c r="E90" s="29">
        <f t="shared" si="12"/>
        <v>1</v>
      </c>
      <c r="F90" s="29" t="str">
        <f t="shared" si="12"/>
        <v>(F peck feed rate= returned default feed rate)</v>
      </c>
      <c r="Q90">
        <f t="shared" si="1"/>
        <v>38</v>
      </c>
      <c r="S90" s="13" t="s">
        <v>530</v>
      </c>
      <c r="T90" s="25">
        <f>+T83+1</f>
        <v>16</v>
      </c>
      <c r="U90" s="25" t="s">
        <v>531</v>
      </c>
      <c r="V90" s="25">
        <f t="shared" ref="V90:W94" si="13">+V139</f>
        <v>-0.2</v>
      </c>
      <c r="W90" s="14" t="str">
        <f t="shared" si="13"/>
        <v>(Z-hole peck drill depth)</v>
      </c>
    </row>
    <row r="91" spans="1:23" x14ac:dyDescent="0.25">
      <c r="A91" t="s">
        <v>89</v>
      </c>
      <c r="B91" s="29" t="str">
        <f t="shared" si="12"/>
        <v>#1</v>
      </c>
      <c r="C91" s="29">
        <f t="shared" si="12"/>
        <v>16</v>
      </c>
      <c r="D91" s="29" t="str">
        <f t="shared" si="12"/>
        <v>=</v>
      </c>
      <c r="E91" s="29">
        <f t="shared" si="12"/>
        <v>-9.6749999999999989</v>
      </c>
      <c r="F91" s="29" t="str">
        <f t="shared" si="12"/>
        <v>(X-MILL Caster hole)</v>
      </c>
      <c r="Q91">
        <f t="shared" si="1"/>
        <v>39</v>
      </c>
      <c r="S91" s="13" t="s">
        <v>557</v>
      </c>
      <c r="T91" s="25">
        <f t="shared" ref="T91:T94" si="14">+T84+1</f>
        <v>16</v>
      </c>
      <c r="U91" s="25" t="s">
        <v>531</v>
      </c>
      <c r="V91" s="25">
        <f t="shared" si="13"/>
        <v>0.05</v>
      </c>
      <c r="W91" s="14" t="str">
        <f t="shared" si="13"/>
        <v>(R withdraw position= initial and final position)</v>
      </c>
    </row>
    <row r="92" spans="1:23" x14ac:dyDescent="0.25">
      <c r="A92" t="s">
        <v>90</v>
      </c>
      <c r="B92" s="29" t="str">
        <f t="shared" si="12"/>
        <v>#2</v>
      </c>
      <c r="C92" s="29">
        <f t="shared" si="12"/>
        <v>16</v>
      </c>
      <c r="D92" s="29" t="str">
        <f t="shared" si="12"/>
        <v>=</v>
      </c>
      <c r="E92" s="29">
        <f t="shared" si="12"/>
        <v>-3.6749999999999998</v>
      </c>
      <c r="F92" s="29" t="str">
        <f t="shared" si="12"/>
        <v>(Y-MILL Caster hole)</v>
      </c>
      <c r="Q92">
        <f t="shared" si="1"/>
        <v>40</v>
      </c>
      <c r="S92" s="13" t="s">
        <v>558</v>
      </c>
      <c r="T92" s="25">
        <f t="shared" si="14"/>
        <v>16</v>
      </c>
      <c r="U92" s="25" t="s">
        <v>531</v>
      </c>
      <c r="V92" s="25">
        <f t="shared" si="13"/>
        <v>1</v>
      </c>
      <c r="W92" s="14" t="str">
        <f t="shared" si="13"/>
        <v>(L # repeats)</v>
      </c>
    </row>
    <row r="93" spans="1:23" x14ac:dyDescent="0.25">
      <c r="A93" t="s">
        <v>91</v>
      </c>
      <c r="B93" s="29" t="str">
        <f t="shared" si="12"/>
        <v>#3</v>
      </c>
      <c r="C93" s="29">
        <f t="shared" si="12"/>
        <v>16</v>
      </c>
      <c r="D93" s="29" t="str">
        <f t="shared" si="12"/>
        <v>=</v>
      </c>
      <c r="E93" s="29">
        <f t="shared" si="12"/>
        <v>-0.2</v>
      </c>
      <c r="F93" s="29" t="str">
        <f t="shared" si="12"/>
        <v>(Z-hole peck drill depth)</v>
      </c>
      <c r="Q93">
        <f t="shared" si="1"/>
        <v>41</v>
      </c>
      <c r="S93" s="13" t="s">
        <v>559</v>
      </c>
      <c r="T93" s="25">
        <f t="shared" si="14"/>
        <v>16</v>
      </c>
      <c r="U93" s="25" t="s">
        <v>531</v>
      </c>
      <c r="V93" s="25">
        <f t="shared" si="13"/>
        <v>0.04</v>
      </c>
      <c r="W93" s="14" t="str">
        <f t="shared" si="13"/>
        <v>(Q peck increment. # pecks = z/Q)</v>
      </c>
    </row>
    <row r="94" spans="1:23" x14ac:dyDescent="0.25">
      <c r="A94" t="s">
        <v>92</v>
      </c>
      <c r="B94" s="29" t="str">
        <f t="shared" si="12"/>
        <v>#4</v>
      </c>
      <c r="C94" s="29">
        <f t="shared" si="12"/>
        <v>16</v>
      </c>
      <c r="D94" s="29" t="str">
        <f t="shared" si="12"/>
        <v>=</v>
      </c>
      <c r="E94" s="29">
        <f t="shared" si="12"/>
        <v>0.05</v>
      </c>
      <c r="F94" s="29" t="str">
        <f t="shared" si="12"/>
        <v>(R withdraw position= initial and final position)</v>
      </c>
      <c r="Q94">
        <f t="shared" si="1"/>
        <v>42</v>
      </c>
      <c r="S94" s="13" t="s">
        <v>560</v>
      </c>
      <c r="T94" s="25">
        <f t="shared" si="14"/>
        <v>16</v>
      </c>
      <c r="U94" s="25" t="s">
        <v>531</v>
      </c>
      <c r="V94" s="25">
        <f t="shared" si="13"/>
        <v>1</v>
      </c>
      <c r="W94" s="14" t="str">
        <f t="shared" si="13"/>
        <v>(F peck feed rate= returned default feed rate)</v>
      </c>
    </row>
    <row r="95" spans="1:23" x14ac:dyDescent="0.25">
      <c r="A95" t="s">
        <v>93</v>
      </c>
      <c r="B95" s="29" t="str">
        <f t="shared" si="12"/>
        <v>#5</v>
      </c>
      <c r="C95" s="29">
        <f t="shared" si="12"/>
        <v>16</v>
      </c>
      <c r="D95" s="29" t="str">
        <f t="shared" si="12"/>
        <v>=</v>
      </c>
      <c r="E95" s="29">
        <f t="shared" si="12"/>
        <v>1</v>
      </c>
      <c r="F95" s="29" t="str">
        <f t="shared" si="12"/>
        <v>(L # repeats)</v>
      </c>
      <c r="Q95">
        <f t="shared" si="1"/>
        <v>43</v>
      </c>
      <c r="S95" s="13" t="s">
        <v>528</v>
      </c>
      <c r="T95" s="25">
        <f>+T88+1</f>
        <v>17</v>
      </c>
      <c r="U95" s="25" t="s">
        <v>531</v>
      </c>
      <c r="V95" s="25">
        <f>+U157</f>
        <v>-6.3249999999999993</v>
      </c>
      <c r="W95" s="14" t="s">
        <v>662</v>
      </c>
    </row>
    <row r="96" spans="1:23" x14ac:dyDescent="0.25">
      <c r="A96" t="s">
        <v>94</v>
      </c>
      <c r="B96" s="29" t="str">
        <f t="shared" si="12"/>
        <v>#6</v>
      </c>
      <c r="C96" s="29">
        <f t="shared" si="12"/>
        <v>16</v>
      </c>
      <c r="D96" s="29" t="str">
        <f t="shared" si="12"/>
        <v>=</v>
      </c>
      <c r="E96" s="29">
        <f t="shared" si="12"/>
        <v>0.04</v>
      </c>
      <c r="F96" s="29" t="str">
        <f t="shared" si="12"/>
        <v>(Q peck increment. # pecks = z/Q)</v>
      </c>
      <c r="Q96">
        <f t="shared" si="1"/>
        <v>44</v>
      </c>
      <c r="S96" s="13" t="s">
        <v>529</v>
      </c>
      <c r="T96" s="25">
        <f>+T89+1</f>
        <v>17</v>
      </c>
      <c r="U96" s="25" t="s">
        <v>531</v>
      </c>
      <c r="V96" s="25">
        <f>+V157</f>
        <v>-0.82499999999999996</v>
      </c>
      <c r="W96" s="14" t="s">
        <v>663</v>
      </c>
    </row>
    <row r="97" spans="1:23" x14ac:dyDescent="0.25">
      <c r="A97" t="s">
        <v>95</v>
      </c>
      <c r="B97" s="29" t="str">
        <f t="shared" si="12"/>
        <v>#7</v>
      </c>
      <c r="C97" s="29">
        <f t="shared" si="12"/>
        <v>16</v>
      </c>
      <c r="D97" s="29" t="str">
        <f t="shared" si="12"/>
        <v>=</v>
      </c>
      <c r="E97" s="29">
        <f t="shared" si="12"/>
        <v>1</v>
      </c>
      <c r="F97" s="29" t="str">
        <f t="shared" si="12"/>
        <v>(F peck feed rate= returned default feed rate)</v>
      </c>
      <c r="Q97">
        <f t="shared" si="1"/>
        <v>45</v>
      </c>
      <c r="S97" s="13" t="s">
        <v>530</v>
      </c>
      <c r="T97" s="25">
        <f>+T90+1</f>
        <v>17</v>
      </c>
      <c r="U97" s="25" t="s">
        <v>531</v>
      </c>
      <c r="V97" s="25">
        <f t="shared" ref="V97:W101" si="15">+V139</f>
        <v>-0.2</v>
      </c>
      <c r="W97" s="14" t="str">
        <f t="shared" si="15"/>
        <v>(Z-hole peck drill depth)</v>
      </c>
    </row>
    <row r="98" spans="1:23" x14ac:dyDescent="0.25">
      <c r="A98" t="s">
        <v>96</v>
      </c>
      <c r="B98" s="29" t="str">
        <f t="shared" si="12"/>
        <v>#1</v>
      </c>
      <c r="C98" s="29">
        <f t="shared" si="12"/>
        <v>17</v>
      </c>
      <c r="D98" s="29" t="str">
        <f t="shared" si="12"/>
        <v>=</v>
      </c>
      <c r="E98" s="29">
        <f t="shared" si="12"/>
        <v>-6.3249999999999993</v>
      </c>
      <c r="F98" s="29" t="str">
        <f t="shared" si="12"/>
        <v>(X-MILL Caster hole)</v>
      </c>
      <c r="Q98">
        <f t="shared" si="1"/>
        <v>46</v>
      </c>
      <c r="S98" s="13" t="s">
        <v>557</v>
      </c>
      <c r="T98" s="25">
        <f t="shared" ref="T98:T101" si="16">+T91+1</f>
        <v>17</v>
      </c>
      <c r="U98" s="25" t="s">
        <v>531</v>
      </c>
      <c r="V98" s="25">
        <f t="shared" si="15"/>
        <v>0.05</v>
      </c>
      <c r="W98" s="14" t="str">
        <f t="shared" si="15"/>
        <v>(R withdraw position= initial and final position)</v>
      </c>
    </row>
    <row r="99" spans="1:23" x14ac:dyDescent="0.25">
      <c r="A99" t="s">
        <v>97</v>
      </c>
      <c r="B99" s="29" t="str">
        <f t="shared" si="12"/>
        <v>#2</v>
      </c>
      <c r="C99" s="29">
        <f t="shared" si="12"/>
        <v>17</v>
      </c>
      <c r="D99" s="29" t="str">
        <f t="shared" si="12"/>
        <v>=</v>
      </c>
      <c r="E99" s="29">
        <f t="shared" si="12"/>
        <v>-0.82499999999999996</v>
      </c>
      <c r="F99" s="29" t="str">
        <f t="shared" si="12"/>
        <v>(Y-MILL Caster hole)</v>
      </c>
      <c r="Q99">
        <f t="shared" si="1"/>
        <v>47</v>
      </c>
      <c r="S99" s="13" t="s">
        <v>558</v>
      </c>
      <c r="T99" s="25">
        <f t="shared" si="16"/>
        <v>17</v>
      </c>
      <c r="U99" s="25" t="s">
        <v>531</v>
      </c>
      <c r="V99" s="25">
        <f t="shared" si="15"/>
        <v>1</v>
      </c>
      <c r="W99" s="14" t="str">
        <f t="shared" si="15"/>
        <v>(L # repeats)</v>
      </c>
    </row>
    <row r="100" spans="1:23" x14ac:dyDescent="0.25">
      <c r="A100" t="s">
        <v>98</v>
      </c>
      <c r="B100" s="29" t="str">
        <f t="shared" si="12"/>
        <v>#3</v>
      </c>
      <c r="C100" s="29">
        <f t="shared" si="12"/>
        <v>17</v>
      </c>
      <c r="D100" s="29" t="str">
        <f t="shared" si="12"/>
        <v>=</v>
      </c>
      <c r="E100" s="29">
        <f t="shared" si="12"/>
        <v>-0.2</v>
      </c>
      <c r="F100" s="29" t="str">
        <f t="shared" si="12"/>
        <v>(Z-hole peck drill depth)</v>
      </c>
      <c r="Q100">
        <f t="shared" si="1"/>
        <v>48</v>
      </c>
      <c r="S100" s="13" t="s">
        <v>559</v>
      </c>
      <c r="T100" s="25">
        <f t="shared" si="16"/>
        <v>17</v>
      </c>
      <c r="U100" s="25" t="s">
        <v>531</v>
      </c>
      <c r="V100" s="25">
        <f t="shared" si="15"/>
        <v>0.04</v>
      </c>
      <c r="W100" s="14" t="str">
        <f t="shared" si="15"/>
        <v>(Q peck increment. # pecks = z/Q)</v>
      </c>
    </row>
    <row r="101" spans="1:23" x14ac:dyDescent="0.25">
      <c r="A101" t="s">
        <v>99</v>
      </c>
      <c r="B101" s="29" t="str">
        <f t="shared" si="12"/>
        <v>#4</v>
      </c>
      <c r="C101" s="29">
        <f t="shared" si="12"/>
        <v>17</v>
      </c>
      <c r="D101" s="29" t="str">
        <f t="shared" si="12"/>
        <v>=</v>
      </c>
      <c r="E101" s="29">
        <f t="shared" si="12"/>
        <v>0.05</v>
      </c>
      <c r="F101" s="29" t="str">
        <f t="shared" si="12"/>
        <v>(R withdraw position= initial and final position)</v>
      </c>
      <c r="Q101">
        <f t="shared" si="1"/>
        <v>49</v>
      </c>
      <c r="S101" s="13" t="s">
        <v>560</v>
      </c>
      <c r="T101" s="25">
        <f t="shared" si="16"/>
        <v>17</v>
      </c>
      <c r="U101" s="25" t="s">
        <v>531</v>
      </c>
      <c r="V101" s="25">
        <f t="shared" si="15"/>
        <v>1</v>
      </c>
      <c r="W101" s="14" t="str">
        <f t="shared" si="15"/>
        <v>(F peck feed rate= returned default feed rate)</v>
      </c>
    </row>
    <row r="102" spans="1:23" x14ac:dyDescent="0.25">
      <c r="A102" t="s">
        <v>100</v>
      </c>
      <c r="B102" s="29" t="str">
        <f t="shared" si="12"/>
        <v>#5</v>
      </c>
      <c r="C102" s="29">
        <f t="shared" si="12"/>
        <v>17</v>
      </c>
      <c r="D102" s="29" t="str">
        <f t="shared" si="12"/>
        <v>=</v>
      </c>
      <c r="E102" s="29">
        <f t="shared" si="12"/>
        <v>1</v>
      </c>
      <c r="F102" s="29" t="str">
        <f t="shared" si="12"/>
        <v>(L # repeats)</v>
      </c>
      <c r="Q102">
        <f t="shared" si="1"/>
        <v>50</v>
      </c>
      <c r="S102" s="13" t="s">
        <v>528</v>
      </c>
      <c r="T102" s="25">
        <f>+T95+1</f>
        <v>18</v>
      </c>
      <c r="U102" s="25" t="s">
        <v>531</v>
      </c>
      <c r="V102" s="25">
        <f>+U158</f>
        <v>-6.3249999999999993</v>
      </c>
      <c r="W102" s="14" t="s">
        <v>662</v>
      </c>
    </row>
    <row r="103" spans="1:23" x14ac:dyDescent="0.25">
      <c r="A103" t="s">
        <v>101</v>
      </c>
      <c r="B103" s="29" t="str">
        <f t="shared" si="12"/>
        <v>#6</v>
      </c>
      <c r="C103" s="29">
        <f t="shared" si="12"/>
        <v>17</v>
      </c>
      <c r="D103" s="29" t="str">
        <f t="shared" si="12"/>
        <v>=</v>
      </c>
      <c r="E103" s="29">
        <f t="shared" si="12"/>
        <v>0.04</v>
      </c>
      <c r="F103" s="29" t="str">
        <f t="shared" si="12"/>
        <v>(Q peck increment. # pecks = z/Q)</v>
      </c>
      <c r="Q103">
        <f t="shared" si="1"/>
        <v>51</v>
      </c>
      <c r="S103" s="13" t="s">
        <v>529</v>
      </c>
      <c r="T103" s="25">
        <f>+T96+1</f>
        <v>18</v>
      </c>
      <c r="U103" s="25" t="s">
        <v>531</v>
      </c>
      <c r="V103" s="25">
        <f>+V158</f>
        <v>-3.6749999999999998</v>
      </c>
      <c r="W103" s="14" t="s">
        <v>663</v>
      </c>
    </row>
    <row r="104" spans="1:23" x14ac:dyDescent="0.25">
      <c r="A104" t="s">
        <v>102</v>
      </c>
      <c r="B104" s="29" t="str">
        <f t="shared" si="12"/>
        <v>#7</v>
      </c>
      <c r="C104" s="29">
        <f t="shared" si="12"/>
        <v>17</v>
      </c>
      <c r="D104" s="29" t="str">
        <f t="shared" si="12"/>
        <v>=</v>
      </c>
      <c r="E104" s="29">
        <f t="shared" si="12"/>
        <v>1</v>
      </c>
      <c r="F104" s="29" t="str">
        <f t="shared" si="12"/>
        <v>(F peck feed rate= returned default feed rate)</v>
      </c>
      <c r="Q104">
        <f t="shared" si="1"/>
        <v>52</v>
      </c>
      <c r="S104" s="13" t="s">
        <v>530</v>
      </c>
      <c r="T104" s="25">
        <f>+T97+1</f>
        <v>18</v>
      </c>
      <c r="U104" s="25" t="s">
        <v>531</v>
      </c>
      <c r="V104" s="25">
        <f t="shared" ref="V104:W108" si="17">+V139</f>
        <v>-0.2</v>
      </c>
      <c r="W104" s="14" t="str">
        <f t="shared" si="17"/>
        <v>(Z-hole peck drill depth)</v>
      </c>
    </row>
    <row r="105" spans="1:23" x14ac:dyDescent="0.25">
      <c r="A105" t="s">
        <v>103</v>
      </c>
      <c r="B105" s="29" t="str">
        <f t="shared" si="12"/>
        <v>#1</v>
      </c>
      <c r="C105" s="29">
        <f t="shared" si="12"/>
        <v>18</v>
      </c>
      <c r="D105" s="29" t="str">
        <f t="shared" si="12"/>
        <v>=</v>
      </c>
      <c r="E105" s="29">
        <f t="shared" si="12"/>
        <v>-6.3249999999999993</v>
      </c>
      <c r="F105" s="29" t="str">
        <f t="shared" si="12"/>
        <v>(X-MILL Caster hole)</v>
      </c>
      <c r="Q105">
        <f t="shared" si="1"/>
        <v>53</v>
      </c>
      <c r="S105" s="13" t="s">
        <v>557</v>
      </c>
      <c r="T105" s="25">
        <f t="shared" ref="T105:T108" si="18">+T98+1</f>
        <v>18</v>
      </c>
      <c r="U105" s="25" t="s">
        <v>531</v>
      </c>
      <c r="V105" s="25">
        <f t="shared" si="17"/>
        <v>0.05</v>
      </c>
      <c r="W105" s="14" t="str">
        <f t="shared" si="17"/>
        <v>(R withdraw position= initial and final position)</v>
      </c>
    </row>
    <row r="106" spans="1:23" x14ac:dyDescent="0.25">
      <c r="A106" t="s">
        <v>104</v>
      </c>
      <c r="B106" s="29" t="str">
        <f t="shared" si="12"/>
        <v>#2</v>
      </c>
      <c r="C106" s="29">
        <f t="shared" si="12"/>
        <v>18</v>
      </c>
      <c r="D106" s="29" t="str">
        <f t="shared" si="12"/>
        <v>=</v>
      </c>
      <c r="E106" s="29">
        <f t="shared" si="12"/>
        <v>-3.6749999999999998</v>
      </c>
      <c r="F106" s="29" t="str">
        <f t="shared" si="12"/>
        <v>(Y-MILL Caster hole)</v>
      </c>
      <c r="Q106">
        <f t="shared" si="1"/>
        <v>54</v>
      </c>
      <c r="S106" s="13" t="s">
        <v>558</v>
      </c>
      <c r="T106" s="25">
        <f t="shared" si="18"/>
        <v>18</v>
      </c>
      <c r="U106" s="25" t="s">
        <v>531</v>
      </c>
      <c r="V106" s="25">
        <f t="shared" si="17"/>
        <v>1</v>
      </c>
      <c r="W106" s="14" t="str">
        <f t="shared" si="17"/>
        <v>(L # repeats)</v>
      </c>
    </row>
    <row r="107" spans="1:23" x14ac:dyDescent="0.25">
      <c r="A107" t="s">
        <v>105</v>
      </c>
      <c r="B107" s="29" t="str">
        <f t="shared" si="12"/>
        <v>#3</v>
      </c>
      <c r="C107" s="29">
        <f t="shared" si="12"/>
        <v>18</v>
      </c>
      <c r="D107" s="29" t="str">
        <f t="shared" si="12"/>
        <v>=</v>
      </c>
      <c r="E107" s="29">
        <f t="shared" si="12"/>
        <v>-0.2</v>
      </c>
      <c r="F107" s="29" t="str">
        <f t="shared" si="12"/>
        <v>(Z-hole peck drill depth)</v>
      </c>
      <c r="Q107">
        <f t="shared" si="1"/>
        <v>55</v>
      </c>
      <c r="S107" s="13" t="s">
        <v>559</v>
      </c>
      <c r="T107" s="25">
        <f t="shared" si="18"/>
        <v>18</v>
      </c>
      <c r="U107" s="25" t="s">
        <v>531</v>
      </c>
      <c r="V107" s="25">
        <f t="shared" si="17"/>
        <v>0.04</v>
      </c>
      <c r="W107" s="14" t="str">
        <f t="shared" si="17"/>
        <v>(Q peck increment. # pecks = z/Q)</v>
      </c>
    </row>
    <row r="108" spans="1:23" x14ac:dyDescent="0.25">
      <c r="A108" t="s">
        <v>106</v>
      </c>
      <c r="B108" s="29" t="str">
        <f t="shared" si="12"/>
        <v>#4</v>
      </c>
      <c r="C108" s="29">
        <f t="shared" si="12"/>
        <v>18</v>
      </c>
      <c r="D108" s="29" t="str">
        <f t="shared" si="12"/>
        <v>=</v>
      </c>
      <c r="E108" s="29">
        <f t="shared" si="12"/>
        <v>0.05</v>
      </c>
      <c r="F108" s="29" t="str">
        <f t="shared" si="12"/>
        <v>(R withdraw position= initial and final position)</v>
      </c>
      <c r="Q108">
        <f t="shared" si="1"/>
        <v>56</v>
      </c>
      <c r="S108" s="13" t="s">
        <v>560</v>
      </c>
      <c r="T108" s="25">
        <f t="shared" si="18"/>
        <v>18</v>
      </c>
      <c r="U108" s="25" t="s">
        <v>531</v>
      </c>
      <c r="V108" s="25">
        <f t="shared" si="17"/>
        <v>1</v>
      </c>
      <c r="W108" s="14" t="str">
        <f t="shared" si="17"/>
        <v>(F peck feed rate= returned default feed rate)</v>
      </c>
    </row>
    <row r="109" spans="1:23" x14ac:dyDescent="0.25">
      <c r="A109" t="s">
        <v>107</v>
      </c>
      <c r="B109" s="29" t="str">
        <f t="shared" si="12"/>
        <v>#5</v>
      </c>
      <c r="C109" s="29">
        <f t="shared" si="12"/>
        <v>18</v>
      </c>
      <c r="D109" s="29" t="str">
        <f t="shared" si="12"/>
        <v>=</v>
      </c>
      <c r="E109" s="29">
        <f t="shared" si="12"/>
        <v>1</v>
      </c>
      <c r="F109" s="29" t="str">
        <f t="shared" si="12"/>
        <v>(L # repeats)</v>
      </c>
      <c r="Q109">
        <f t="shared" si="1"/>
        <v>57</v>
      </c>
      <c r="S109" s="13" t="s">
        <v>528</v>
      </c>
      <c r="T109" s="25">
        <f>+T102+1</f>
        <v>19</v>
      </c>
      <c r="U109" s="25" t="s">
        <v>531</v>
      </c>
      <c r="V109" s="25">
        <f>+U159</f>
        <v>-9.6749999999999989</v>
      </c>
      <c r="W109" s="14" t="s">
        <v>664</v>
      </c>
    </row>
    <row r="110" spans="1:23" x14ac:dyDescent="0.25">
      <c r="A110" t="s">
        <v>108</v>
      </c>
      <c r="B110" s="29" t="str">
        <f t="shared" si="12"/>
        <v>#6</v>
      </c>
      <c r="C110" s="29">
        <f t="shared" si="12"/>
        <v>18</v>
      </c>
      <c r="D110" s="29" t="str">
        <f t="shared" si="12"/>
        <v>=</v>
      </c>
      <c r="E110" s="29">
        <f t="shared" si="12"/>
        <v>0.04</v>
      </c>
      <c r="F110" s="29" t="str">
        <f t="shared" si="12"/>
        <v>(Q peck increment. # pecks = z/Q)</v>
      </c>
      <c r="Q110">
        <f t="shared" si="1"/>
        <v>58</v>
      </c>
      <c r="S110" s="13" t="s">
        <v>529</v>
      </c>
      <c r="T110" s="25">
        <f>+T103+1</f>
        <v>19</v>
      </c>
      <c r="U110" s="25" t="s">
        <v>531</v>
      </c>
      <c r="V110" s="25">
        <f>+V159</f>
        <v>-1.95</v>
      </c>
      <c r="W110" s="14" t="s">
        <v>665</v>
      </c>
    </row>
    <row r="111" spans="1:23" x14ac:dyDescent="0.25">
      <c r="A111" t="s">
        <v>109</v>
      </c>
      <c r="B111" s="29" t="str">
        <f t="shared" si="12"/>
        <v>#7</v>
      </c>
      <c r="C111" s="29">
        <f t="shared" si="12"/>
        <v>18</v>
      </c>
      <c r="D111" s="29" t="str">
        <f t="shared" si="12"/>
        <v>=</v>
      </c>
      <c r="E111" s="29">
        <f t="shared" si="12"/>
        <v>1</v>
      </c>
      <c r="F111" s="29" t="str">
        <f t="shared" si="12"/>
        <v>(F peck feed rate= returned default feed rate)</v>
      </c>
      <c r="Q111">
        <f t="shared" si="1"/>
        <v>59</v>
      </c>
      <c r="S111" s="13" t="s">
        <v>530</v>
      </c>
      <c r="T111" s="25">
        <f>+T104+1</f>
        <v>19</v>
      </c>
      <c r="U111" s="25" t="s">
        <v>531</v>
      </c>
      <c r="V111" s="25">
        <f t="shared" ref="V111:W115" si="19">+V139</f>
        <v>-0.2</v>
      </c>
      <c r="W111" s="14" t="str">
        <f t="shared" si="19"/>
        <v>(Z-hole peck drill depth)</v>
      </c>
    </row>
    <row r="112" spans="1:23" x14ac:dyDescent="0.25">
      <c r="A112" t="s">
        <v>110</v>
      </c>
      <c r="B112" s="29" t="str">
        <f t="shared" si="12"/>
        <v>#1</v>
      </c>
      <c r="C112" s="29">
        <f t="shared" si="12"/>
        <v>19</v>
      </c>
      <c r="D112" s="29" t="str">
        <f t="shared" si="12"/>
        <v>=</v>
      </c>
      <c r="E112" s="29">
        <f t="shared" si="12"/>
        <v>-9.6749999999999989</v>
      </c>
      <c r="F112" s="29" t="str">
        <f t="shared" si="12"/>
        <v>(X-BASE Caster hole)</v>
      </c>
      <c r="Q112">
        <f t="shared" si="1"/>
        <v>60</v>
      </c>
      <c r="S112" s="13" t="s">
        <v>557</v>
      </c>
      <c r="T112" s="25">
        <f t="shared" ref="T112:T115" si="20">+T105+1</f>
        <v>19</v>
      </c>
      <c r="U112" s="25" t="s">
        <v>531</v>
      </c>
      <c r="V112" s="25">
        <f t="shared" si="19"/>
        <v>0.05</v>
      </c>
      <c r="W112" s="14" t="str">
        <f t="shared" si="19"/>
        <v>(R withdraw position= initial and final position)</v>
      </c>
    </row>
    <row r="113" spans="1:23" x14ac:dyDescent="0.25">
      <c r="A113" t="s">
        <v>111</v>
      </c>
      <c r="B113" s="29" t="str">
        <f t="shared" si="12"/>
        <v>#2</v>
      </c>
      <c r="C113" s="29">
        <f t="shared" si="12"/>
        <v>19</v>
      </c>
      <c r="D113" s="29" t="str">
        <f t="shared" si="12"/>
        <v>=</v>
      </c>
      <c r="E113" s="29">
        <f t="shared" si="12"/>
        <v>-1.95</v>
      </c>
      <c r="F113" s="29" t="str">
        <f t="shared" si="12"/>
        <v>(Y-BASE Caster hole)</v>
      </c>
      <c r="Q113">
        <f t="shared" si="1"/>
        <v>61</v>
      </c>
      <c r="S113" s="13" t="s">
        <v>558</v>
      </c>
      <c r="T113" s="25">
        <f t="shared" si="20"/>
        <v>19</v>
      </c>
      <c r="U113" s="25" t="s">
        <v>531</v>
      </c>
      <c r="V113" s="25">
        <f t="shared" si="19"/>
        <v>1</v>
      </c>
      <c r="W113" s="14" t="str">
        <f t="shared" si="19"/>
        <v>(L # repeats)</v>
      </c>
    </row>
    <row r="114" spans="1:23" x14ac:dyDescent="0.25">
      <c r="A114" t="s">
        <v>112</v>
      </c>
      <c r="B114" s="29" t="str">
        <f t="shared" si="12"/>
        <v>#3</v>
      </c>
      <c r="C114" s="29">
        <f t="shared" si="12"/>
        <v>19</v>
      </c>
      <c r="D114" s="29" t="str">
        <f t="shared" si="12"/>
        <v>=</v>
      </c>
      <c r="E114" s="29">
        <f t="shared" si="12"/>
        <v>-0.2</v>
      </c>
      <c r="F114" s="29" t="str">
        <f t="shared" si="12"/>
        <v>(Z-hole peck drill depth)</v>
      </c>
      <c r="Q114">
        <f t="shared" si="1"/>
        <v>62</v>
      </c>
      <c r="S114" s="13" t="s">
        <v>559</v>
      </c>
      <c r="T114" s="25">
        <f t="shared" si="20"/>
        <v>19</v>
      </c>
      <c r="U114" s="25" t="s">
        <v>531</v>
      </c>
      <c r="V114" s="25">
        <f t="shared" si="19"/>
        <v>0.04</v>
      </c>
      <c r="W114" s="14" t="str">
        <f t="shared" si="19"/>
        <v>(Q peck increment. # pecks = z/Q)</v>
      </c>
    </row>
    <row r="115" spans="1:23" x14ac:dyDescent="0.25">
      <c r="A115" t="s">
        <v>113</v>
      </c>
      <c r="B115" s="29" t="str">
        <f t="shared" si="12"/>
        <v>#4</v>
      </c>
      <c r="C115" s="29">
        <f t="shared" si="12"/>
        <v>19</v>
      </c>
      <c r="D115" s="29" t="str">
        <f t="shared" si="12"/>
        <v>=</v>
      </c>
      <c r="E115" s="29">
        <f t="shared" si="12"/>
        <v>0.05</v>
      </c>
      <c r="F115" s="29" t="str">
        <f t="shared" si="12"/>
        <v>(R withdraw position= initial and final position)</v>
      </c>
      <c r="Q115">
        <f t="shared" si="1"/>
        <v>63</v>
      </c>
      <c r="S115" s="13" t="s">
        <v>560</v>
      </c>
      <c r="T115" s="25">
        <f t="shared" si="20"/>
        <v>19</v>
      </c>
      <c r="U115" s="25" t="s">
        <v>531</v>
      </c>
      <c r="V115" s="25">
        <f t="shared" si="19"/>
        <v>1</v>
      </c>
      <c r="W115" s="14" t="str">
        <f t="shared" si="19"/>
        <v>(F peck feed rate= returned default feed rate)</v>
      </c>
    </row>
    <row r="116" spans="1:23" x14ac:dyDescent="0.25">
      <c r="A116" t="s">
        <v>114</v>
      </c>
      <c r="B116" s="29" t="str">
        <f t="shared" si="12"/>
        <v>#5</v>
      </c>
      <c r="C116" s="29">
        <f t="shared" si="12"/>
        <v>19</v>
      </c>
      <c r="D116" s="29" t="str">
        <f t="shared" si="12"/>
        <v>=</v>
      </c>
      <c r="E116" s="29">
        <f t="shared" si="12"/>
        <v>1</v>
      </c>
      <c r="F116" s="29" t="str">
        <f t="shared" si="12"/>
        <v>(L # repeats)</v>
      </c>
      <c r="Q116">
        <f t="shared" si="1"/>
        <v>64</v>
      </c>
      <c r="S116" s="13" t="s">
        <v>528</v>
      </c>
      <c r="T116" s="25">
        <f>+T109+1</f>
        <v>20</v>
      </c>
      <c r="U116" s="25" t="s">
        <v>531</v>
      </c>
      <c r="V116" s="25">
        <f>+U160</f>
        <v>-9.6749999999999989</v>
      </c>
      <c r="W116" s="14" t="s">
        <v>664</v>
      </c>
    </row>
    <row r="117" spans="1:23" x14ac:dyDescent="0.25">
      <c r="A117" t="s">
        <v>115</v>
      </c>
      <c r="B117" s="29" t="str">
        <f t="shared" si="12"/>
        <v>#6</v>
      </c>
      <c r="C117" s="29">
        <f t="shared" si="12"/>
        <v>19</v>
      </c>
      <c r="D117" s="29" t="str">
        <f t="shared" si="12"/>
        <v>=</v>
      </c>
      <c r="E117" s="29">
        <f t="shared" si="12"/>
        <v>0.04</v>
      </c>
      <c r="F117" s="29" t="str">
        <f t="shared" si="12"/>
        <v>(Q peck increment. # pecks = z/Q)</v>
      </c>
      <c r="Q117">
        <f t="shared" si="1"/>
        <v>65</v>
      </c>
      <c r="S117" s="13" t="s">
        <v>529</v>
      </c>
      <c r="T117" s="25">
        <f>+T110+1</f>
        <v>20</v>
      </c>
      <c r="U117" s="25" t="s">
        <v>531</v>
      </c>
      <c r="V117" s="25">
        <f>+V160</f>
        <v>-4.8</v>
      </c>
      <c r="W117" s="14" t="s">
        <v>665</v>
      </c>
    </row>
    <row r="118" spans="1:23" x14ac:dyDescent="0.25">
      <c r="A118" t="s">
        <v>116</v>
      </c>
      <c r="B118" s="29" t="str">
        <f t="shared" si="12"/>
        <v>#7</v>
      </c>
      <c r="C118" s="29">
        <f t="shared" si="12"/>
        <v>19</v>
      </c>
      <c r="D118" s="29" t="str">
        <f t="shared" si="12"/>
        <v>=</v>
      </c>
      <c r="E118" s="29">
        <f t="shared" si="12"/>
        <v>1</v>
      </c>
      <c r="F118" s="29" t="str">
        <f t="shared" si="12"/>
        <v>(F peck feed rate= returned default feed rate)</v>
      </c>
      <c r="Q118">
        <f t="shared" ref="Q118:Q136" si="21">1+Q117</f>
        <v>66</v>
      </c>
      <c r="S118" s="13" t="s">
        <v>530</v>
      </c>
      <c r="T118" s="25">
        <f>+T111+1</f>
        <v>20</v>
      </c>
      <c r="U118" s="25" t="s">
        <v>531</v>
      </c>
      <c r="V118" s="25">
        <f t="shared" ref="V118:W122" si="22">+V139</f>
        <v>-0.2</v>
      </c>
      <c r="W118" s="14" t="str">
        <f t="shared" si="22"/>
        <v>(Z-hole peck drill depth)</v>
      </c>
    </row>
    <row r="119" spans="1:23" x14ac:dyDescent="0.25">
      <c r="A119" t="s">
        <v>117</v>
      </c>
      <c r="B119" s="29" t="str">
        <f t="shared" si="12"/>
        <v>#1</v>
      </c>
      <c r="C119" s="29">
        <f t="shared" si="12"/>
        <v>20</v>
      </c>
      <c r="D119" s="29" t="str">
        <f t="shared" si="12"/>
        <v>=</v>
      </c>
      <c r="E119" s="29">
        <f t="shared" si="12"/>
        <v>-9.6749999999999989</v>
      </c>
      <c r="F119" s="29" t="str">
        <f t="shared" si="12"/>
        <v>(X-BASE Caster hole)</v>
      </c>
      <c r="Q119">
        <f t="shared" si="21"/>
        <v>67</v>
      </c>
      <c r="S119" s="13" t="s">
        <v>557</v>
      </c>
      <c r="T119" s="25">
        <f t="shared" ref="T119:T122" si="23">+T112+1</f>
        <v>20</v>
      </c>
      <c r="U119" s="25" t="s">
        <v>531</v>
      </c>
      <c r="V119" s="25">
        <f t="shared" si="22"/>
        <v>0.05</v>
      </c>
      <c r="W119" s="14" t="str">
        <f t="shared" si="22"/>
        <v>(R withdraw position= initial and final position)</v>
      </c>
    </row>
    <row r="120" spans="1:23" x14ac:dyDescent="0.25">
      <c r="A120" t="s">
        <v>118</v>
      </c>
      <c r="B120" s="29" t="str">
        <f t="shared" ref="B120:F139" si="24">+S117</f>
        <v>#2</v>
      </c>
      <c r="C120" s="29">
        <f t="shared" si="24"/>
        <v>20</v>
      </c>
      <c r="D120" s="29" t="str">
        <f t="shared" si="24"/>
        <v>=</v>
      </c>
      <c r="E120" s="29">
        <f t="shared" si="24"/>
        <v>-4.8</v>
      </c>
      <c r="F120" s="29" t="str">
        <f t="shared" si="24"/>
        <v>(Y-BASE Caster hole)</v>
      </c>
      <c r="Q120">
        <f t="shared" si="21"/>
        <v>68</v>
      </c>
      <c r="S120" s="13" t="s">
        <v>558</v>
      </c>
      <c r="T120" s="25">
        <f t="shared" si="23"/>
        <v>20</v>
      </c>
      <c r="U120" s="25" t="s">
        <v>531</v>
      </c>
      <c r="V120" s="25">
        <f t="shared" si="22"/>
        <v>1</v>
      </c>
      <c r="W120" s="14" t="str">
        <f t="shared" si="22"/>
        <v>(L # repeats)</v>
      </c>
    </row>
    <row r="121" spans="1:23" x14ac:dyDescent="0.25">
      <c r="A121" t="s">
        <v>119</v>
      </c>
      <c r="B121" s="29" t="str">
        <f t="shared" si="24"/>
        <v>#3</v>
      </c>
      <c r="C121" s="29">
        <f t="shared" si="24"/>
        <v>20</v>
      </c>
      <c r="D121" s="29" t="str">
        <f t="shared" si="24"/>
        <v>=</v>
      </c>
      <c r="E121" s="29">
        <f t="shared" si="24"/>
        <v>-0.2</v>
      </c>
      <c r="F121" s="29" t="str">
        <f t="shared" si="24"/>
        <v>(Z-hole peck drill depth)</v>
      </c>
      <c r="Q121">
        <f t="shared" si="21"/>
        <v>69</v>
      </c>
      <c r="S121" s="13" t="s">
        <v>559</v>
      </c>
      <c r="T121" s="25">
        <f t="shared" si="23"/>
        <v>20</v>
      </c>
      <c r="U121" s="25" t="s">
        <v>531</v>
      </c>
      <c r="V121" s="25">
        <f t="shared" si="22"/>
        <v>0.04</v>
      </c>
      <c r="W121" s="14" t="str">
        <f t="shared" si="22"/>
        <v>(Q peck increment. # pecks = z/Q)</v>
      </c>
    </row>
    <row r="122" spans="1:23" x14ac:dyDescent="0.25">
      <c r="A122" t="s">
        <v>120</v>
      </c>
      <c r="B122" s="29" t="str">
        <f t="shared" si="24"/>
        <v>#4</v>
      </c>
      <c r="C122" s="29">
        <f t="shared" si="24"/>
        <v>20</v>
      </c>
      <c r="D122" s="29" t="str">
        <f t="shared" si="24"/>
        <v>=</v>
      </c>
      <c r="E122" s="29">
        <f t="shared" si="24"/>
        <v>0.05</v>
      </c>
      <c r="F122" s="29" t="str">
        <f t="shared" si="24"/>
        <v>(R withdraw position= initial and final position)</v>
      </c>
      <c r="Q122">
        <f t="shared" si="21"/>
        <v>70</v>
      </c>
      <c r="S122" s="13" t="s">
        <v>560</v>
      </c>
      <c r="T122" s="25">
        <f t="shared" si="23"/>
        <v>20</v>
      </c>
      <c r="U122" s="25" t="s">
        <v>531</v>
      </c>
      <c r="V122" s="25">
        <f t="shared" si="22"/>
        <v>1</v>
      </c>
      <c r="W122" s="14" t="str">
        <f t="shared" si="22"/>
        <v>(F peck feed rate= returned default feed rate)</v>
      </c>
    </row>
    <row r="123" spans="1:23" x14ac:dyDescent="0.25">
      <c r="A123" t="s">
        <v>121</v>
      </c>
      <c r="B123" s="29" t="str">
        <f t="shared" si="24"/>
        <v>#5</v>
      </c>
      <c r="C123" s="29">
        <f t="shared" si="24"/>
        <v>20</v>
      </c>
      <c r="D123" s="29" t="str">
        <f t="shared" si="24"/>
        <v>=</v>
      </c>
      <c r="E123" s="29">
        <f t="shared" si="24"/>
        <v>1</v>
      </c>
      <c r="F123" s="29" t="str">
        <f t="shared" si="24"/>
        <v>(L # repeats)</v>
      </c>
      <c r="Q123">
        <f t="shared" si="21"/>
        <v>71</v>
      </c>
      <c r="S123" s="13" t="s">
        <v>528</v>
      </c>
      <c r="T123" s="25">
        <f>+T116+1</f>
        <v>21</v>
      </c>
      <c r="U123" s="25" t="s">
        <v>531</v>
      </c>
      <c r="V123" s="25">
        <f>+U161</f>
        <v>-6.3249999999999993</v>
      </c>
      <c r="W123" s="14" t="s">
        <v>664</v>
      </c>
    </row>
    <row r="124" spans="1:23" x14ac:dyDescent="0.25">
      <c r="A124" t="s">
        <v>122</v>
      </c>
      <c r="B124" s="29" t="str">
        <f t="shared" si="24"/>
        <v>#6</v>
      </c>
      <c r="C124" s="29">
        <f t="shared" si="24"/>
        <v>20</v>
      </c>
      <c r="D124" s="29" t="str">
        <f t="shared" si="24"/>
        <v>=</v>
      </c>
      <c r="E124" s="29">
        <f t="shared" si="24"/>
        <v>0.04</v>
      </c>
      <c r="F124" s="29" t="str">
        <f t="shared" si="24"/>
        <v>(Q peck increment. # pecks = z/Q)</v>
      </c>
      <c r="Q124">
        <f t="shared" si="21"/>
        <v>72</v>
      </c>
      <c r="S124" s="13" t="s">
        <v>529</v>
      </c>
      <c r="T124" s="25">
        <f>+T117+1</f>
        <v>21</v>
      </c>
      <c r="U124" s="25" t="s">
        <v>531</v>
      </c>
      <c r="V124" s="25">
        <f>+V161</f>
        <v>-1.95</v>
      </c>
      <c r="W124" s="14" t="s">
        <v>665</v>
      </c>
    </row>
    <row r="125" spans="1:23" x14ac:dyDescent="0.25">
      <c r="A125" t="s">
        <v>123</v>
      </c>
      <c r="B125" s="29" t="str">
        <f t="shared" si="24"/>
        <v>#7</v>
      </c>
      <c r="C125" s="29">
        <f t="shared" si="24"/>
        <v>20</v>
      </c>
      <c r="D125" s="29" t="str">
        <f t="shared" si="24"/>
        <v>=</v>
      </c>
      <c r="E125" s="29">
        <f t="shared" si="24"/>
        <v>1</v>
      </c>
      <c r="F125" s="29" t="str">
        <f t="shared" si="24"/>
        <v>(F peck feed rate= returned default feed rate)</v>
      </c>
      <c r="Q125">
        <f t="shared" si="21"/>
        <v>73</v>
      </c>
      <c r="S125" s="13" t="s">
        <v>530</v>
      </c>
      <c r="T125" s="25">
        <f>+T118+1</f>
        <v>21</v>
      </c>
      <c r="U125" s="25" t="s">
        <v>531</v>
      </c>
      <c r="V125" s="25">
        <f t="shared" ref="V125:W129" si="25">+V139</f>
        <v>-0.2</v>
      </c>
      <c r="W125" s="14" t="str">
        <f t="shared" si="25"/>
        <v>(Z-hole peck drill depth)</v>
      </c>
    </row>
    <row r="126" spans="1:23" x14ac:dyDescent="0.25">
      <c r="A126" t="s">
        <v>124</v>
      </c>
      <c r="B126" s="29" t="str">
        <f t="shared" si="24"/>
        <v>#1</v>
      </c>
      <c r="C126" s="29">
        <f t="shared" si="24"/>
        <v>21</v>
      </c>
      <c r="D126" s="29" t="str">
        <f t="shared" si="24"/>
        <v>=</v>
      </c>
      <c r="E126" s="29">
        <f t="shared" si="24"/>
        <v>-6.3249999999999993</v>
      </c>
      <c r="F126" s="29" t="str">
        <f t="shared" si="24"/>
        <v>(X-BASE Caster hole)</v>
      </c>
      <c r="Q126">
        <f t="shared" si="21"/>
        <v>74</v>
      </c>
      <c r="S126" s="13" t="s">
        <v>557</v>
      </c>
      <c r="T126" s="25">
        <f t="shared" ref="T126:T136" si="26">+T119+1</f>
        <v>21</v>
      </c>
      <c r="U126" s="25" t="s">
        <v>531</v>
      </c>
      <c r="V126" s="25">
        <f t="shared" si="25"/>
        <v>0.05</v>
      </c>
      <c r="W126" s="14" t="str">
        <f t="shared" si="25"/>
        <v>(R withdraw position= initial and final position)</v>
      </c>
    </row>
    <row r="127" spans="1:23" x14ac:dyDescent="0.25">
      <c r="A127" t="s">
        <v>125</v>
      </c>
      <c r="B127" s="29" t="str">
        <f t="shared" si="24"/>
        <v>#2</v>
      </c>
      <c r="C127" s="29">
        <f t="shared" si="24"/>
        <v>21</v>
      </c>
      <c r="D127" s="29" t="str">
        <f t="shared" si="24"/>
        <v>=</v>
      </c>
      <c r="E127" s="29">
        <f t="shared" si="24"/>
        <v>-1.95</v>
      </c>
      <c r="F127" s="29" t="str">
        <f t="shared" si="24"/>
        <v>(Y-BASE Caster hole)</v>
      </c>
      <c r="Q127">
        <f t="shared" si="21"/>
        <v>75</v>
      </c>
      <c r="S127" s="13" t="s">
        <v>558</v>
      </c>
      <c r="T127" s="25">
        <f t="shared" si="26"/>
        <v>21</v>
      </c>
      <c r="U127" s="25" t="s">
        <v>531</v>
      </c>
      <c r="V127" s="25">
        <f t="shared" si="25"/>
        <v>1</v>
      </c>
      <c r="W127" s="14" t="str">
        <f t="shared" si="25"/>
        <v>(L # repeats)</v>
      </c>
    </row>
    <row r="128" spans="1:23" x14ac:dyDescent="0.25">
      <c r="A128" t="s">
        <v>126</v>
      </c>
      <c r="B128" s="29" t="str">
        <f t="shared" si="24"/>
        <v>#3</v>
      </c>
      <c r="C128" s="29">
        <f t="shared" si="24"/>
        <v>21</v>
      </c>
      <c r="D128" s="29" t="str">
        <f t="shared" si="24"/>
        <v>=</v>
      </c>
      <c r="E128" s="29">
        <f t="shared" si="24"/>
        <v>-0.2</v>
      </c>
      <c r="F128" s="29" t="str">
        <f t="shared" si="24"/>
        <v>(Z-hole peck drill depth)</v>
      </c>
      <c r="Q128">
        <f t="shared" si="21"/>
        <v>76</v>
      </c>
      <c r="S128" s="13" t="s">
        <v>559</v>
      </c>
      <c r="T128" s="25">
        <f t="shared" si="26"/>
        <v>21</v>
      </c>
      <c r="U128" s="25" t="s">
        <v>531</v>
      </c>
      <c r="V128" s="25">
        <f t="shared" si="25"/>
        <v>0.04</v>
      </c>
      <c r="W128" s="14" t="str">
        <f t="shared" si="25"/>
        <v>(Q peck increment. # pecks = z/Q)</v>
      </c>
    </row>
    <row r="129" spans="1:23" x14ac:dyDescent="0.25">
      <c r="A129" t="s">
        <v>127</v>
      </c>
      <c r="B129" s="29" t="str">
        <f t="shared" si="24"/>
        <v>#4</v>
      </c>
      <c r="C129" s="29">
        <f t="shared" si="24"/>
        <v>21</v>
      </c>
      <c r="D129" s="29" t="str">
        <f t="shared" si="24"/>
        <v>=</v>
      </c>
      <c r="E129" s="29">
        <f t="shared" si="24"/>
        <v>0.05</v>
      </c>
      <c r="F129" s="29" t="str">
        <f t="shared" si="24"/>
        <v>(R withdraw position= initial and final position)</v>
      </c>
      <c r="Q129">
        <f t="shared" si="21"/>
        <v>77</v>
      </c>
      <c r="S129" s="13" t="s">
        <v>560</v>
      </c>
      <c r="T129" s="25">
        <f t="shared" si="26"/>
        <v>21</v>
      </c>
      <c r="U129" s="25" t="s">
        <v>531</v>
      </c>
      <c r="V129" s="25">
        <f t="shared" si="25"/>
        <v>1</v>
      </c>
      <c r="W129" s="14" t="str">
        <f t="shared" si="25"/>
        <v>(F peck feed rate= returned default feed rate)</v>
      </c>
    </row>
    <row r="130" spans="1:23" x14ac:dyDescent="0.25">
      <c r="A130" t="s">
        <v>128</v>
      </c>
      <c r="B130" s="29" t="str">
        <f t="shared" si="24"/>
        <v>#5</v>
      </c>
      <c r="C130" s="29">
        <f t="shared" si="24"/>
        <v>21</v>
      </c>
      <c r="D130" s="29" t="str">
        <f t="shared" si="24"/>
        <v>=</v>
      </c>
      <c r="E130" s="29">
        <f t="shared" si="24"/>
        <v>1</v>
      </c>
      <c r="F130" s="29" t="str">
        <f t="shared" si="24"/>
        <v>(L # repeats)</v>
      </c>
      <c r="Q130">
        <f t="shared" si="21"/>
        <v>78</v>
      </c>
      <c r="S130" s="13" t="s">
        <v>528</v>
      </c>
      <c r="T130" s="25">
        <f t="shared" si="26"/>
        <v>22</v>
      </c>
      <c r="U130" s="25" t="s">
        <v>531</v>
      </c>
      <c r="V130" s="25">
        <f>+U162</f>
        <v>-6.3249999999999993</v>
      </c>
      <c r="W130" s="14" t="s">
        <v>664</v>
      </c>
    </row>
    <row r="131" spans="1:23" x14ac:dyDescent="0.25">
      <c r="A131" t="s">
        <v>129</v>
      </c>
      <c r="B131" s="29" t="str">
        <f t="shared" si="24"/>
        <v>#6</v>
      </c>
      <c r="C131" s="29">
        <f t="shared" si="24"/>
        <v>21</v>
      </c>
      <c r="D131" s="29" t="str">
        <f t="shared" si="24"/>
        <v>=</v>
      </c>
      <c r="E131" s="29">
        <f t="shared" si="24"/>
        <v>0.04</v>
      </c>
      <c r="F131" s="29" t="str">
        <f t="shared" si="24"/>
        <v>(Q peck increment. # pecks = z/Q)</v>
      </c>
      <c r="Q131">
        <f t="shared" si="21"/>
        <v>79</v>
      </c>
      <c r="S131" s="13" t="s">
        <v>529</v>
      </c>
      <c r="T131" s="25">
        <f t="shared" si="26"/>
        <v>22</v>
      </c>
      <c r="U131" s="25" t="s">
        <v>531</v>
      </c>
      <c r="V131" s="25">
        <f>+V162</f>
        <v>-4.8</v>
      </c>
      <c r="W131" s="14" t="s">
        <v>665</v>
      </c>
    </row>
    <row r="132" spans="1:23" x14ac:dyDescent="0.25">
      <c r="A132" t="s">
        <v>130</v>
      </c>
      <c r="B132" s="29" t="str">
        <f t="shared" si="24"/>
        <v>#7</v>
      </c>
      <c r="C132" s="29">
        <f t="shared" si="24"/>
        <v>21</v>
      </c>
      <c r="D132" s="29" t="str">
        <f t="shared" si="24"/>
        <v>=</v>
      </c>
      <c r="E132" s="29">
        <f t="shared" si="24"/>
        <v>1</v>
      </c>
      <c r="F132" s="29" t="str">
        <f t="shared" si="24"/>
        <v>(F peck feed rate= returned default feed rate)</v>
      </c>
      <c r="Q132">
        <f t="shared" si="21"/>
        <v>80</v>
      </c>
      <c r="S132" s="13" t="s">
        <v>530</v>
      </c>
      <c r="T132" s="25">
        <f t="shared" si="26"/>
        <v>22</v>
      </c>
      <c r="U132" s="25" t="s">
        <v>531</v>
      </c>
      <c r="V132" s="25">
        <f t="shared" ref="V132:W136" si="27">+V139</f>
        <v>-0.2</v>
      </c>
      <c r="W132" s="14" t="str">
        <f t="shared" si="27"/>
        <v>(Z-hole peck drill depth)</v>
      </c>
    </row>
    <row r="133" spans="1:23" x14ac:dyDescent="0.25">
      <c r="A133" t="s">
        <v>131</v>
      </c>
      <c r="B133" s="29" t="str">
        <f t="shared" si="24"/>
        <v>#1</v>
      </c>
      <c r="C133" s="29">
        <f t="shared" si="24"/>
        <v>22</v>
      </c>
      <c r="D133" s="29" t="str">
        <f t="shared" si="24"/>
        <v>=</v>
      </c>
      <c r="E133" s="29">
        <f t="shared" si="24"/>
        <v>-6.3249999999999993</v>
      </c>
      <c r="F133" s="29" t="str">
        <f t="shared" si="24"/>
        <v>(X-BASE Caster hole)</v>
      </c>
      <c r="Q133">
        <f t="shared" si="21"/>
        <v>81</v>
      </c>
      <c r="S133" s="13" t="s">
        <v>557</v>
      </c>
      <c r="T133" s="25">
        <f t="shared" si="26"/>
        <v>22</v>
      </c>
      <c r="U133" s="25" t="s">
        <v>531</v>
      </c>
      <c r="V133" s="25">
        <f t="shared" si="27"/>
        <v>0.05</v>
      </c>
      <c r="W133" s="14" t="str">
        <f t="shared" si="27"/>
        <v>(R withdraw position= initial and final position)</v>
      </c>
    </row>
    <row r="134" spans="1:23" x14ac:dyDescent="0.25">
      <c r="A134" t="s">
        <v>132</v>
      </c>
      <c r="B134" s="29" t="str">
        <f t="shared" si="24"/>
        <v>#2</v>
      </c>
      <c r="C134" s="29">
        <f t="shared" si="24"/>
        <v>22</v>
      </c>
      <c r="D134" s="29" t="str">
        <f t="shared" si="24"/>
        <v>=</v>
      </c>
      <c r="E134" s="29">
        <f t="shared" si="24"/>
        <v>-4.8</v>
      </c>
      <c r="F134" s="29" t="str">
        <f t="shared" si="24"/>
        <v>(Y-BASE Caster hole)</v>
      </c>
      <c r="Q134">
        <f t="shared" si="21"/>
        <v>82</v>
      </c>
      <c r="S134" s="13" t="s">
        <v>558</v>
      </c>
      <c r="T134" s="25">
        <f t="shared" si="26"/>
        <v>22</v>
      </c>
      <c r="U134" s="25" t="s">
        <v>531</v>
      </c>
      <c r="V134" s="25">
        <f t="shared" si="27"/>
        <v>1</v>
      </c>
      <c r="W134" s="14" t="str">
        <f t="shared" si="27"/>
        <v>(L # repeats)</v>
      </c>
    </row>
    <row r="135" spans="1:23" x14ac:dyDescent="0.25">
      <c r="A135" t="s">
        <v>133</v>
      </c>
      <c r="B135" s="29" t="str">
        <f t="shared" si="24"/>
        <v>#3</v>
      </c>
      <c r="C135" s="29">
        <f t="shared" si="24"/>
        <v>22</v>
      </c>
      <c r="D135" s="29" t="str">
        <f t="shared" si="24"/>
        <v>=</v>
      </c>
      <c r="E135" s="29">
        <f t="shared" si="24"/>
        <v>-0.2</v>
      </c>
      <c r="F135" s="29" t="str">
        <f t="shared" si="24"/>
        <v>(Z-hole peck drill depth)</v>
      </c>
      <c r="Q135">
        <f t="shared" si="21"/>
        <v>83</v>
      </c>
      <c r="S135" s="13" t="s">
        <v>559</v>
      </c>
      <c r="T135" s="25">
        <f t="shared" si="26"/>
        <v>22</v>
      </c>
      <c r="U135" s="25" t="s">
        <v>531</v>
      </c>
      <c r="V135" s="25">
        <f t="shared" si="27"/>
        <v>0.04</v>
      </c>
      <c r="W135" s="14" t="str">
        <f t="shared" si="27"/>
        <v>(Q peck increment. # pecks = z/Q)</v>
      </c>
    </row>
    <row r="136" spans="1:23" x14ac:dyDescent="0.25">
      <c r="A136" t="s">
        <v>134</v>
      </c>
      <c r="B136" s="29" t="str">
        <f t="shared" si="24"/>
        <v>#4</v>
      </c>
      <c r="C136" s="29">
        <f t="shared" si="24"/>
        <v>22</v>
      </c>
      <c r="D136" s="29" t="str">
        <f t="shared" si="24"/>
        <v>=</v>
      </c>
      <c r="E136" s="29">
        <f t="shared" si="24"/>
        <v>0.05</v>
      </c>
      <c r="F136" s="29" t="str">
        <f t="shared" si="24"/>
        <v>(R withdraw position= initial and final position)</v>
      </c>
      <c r="Q136">
        <f t="shared" si="21"/>
        <v>84</v>
      </c>
      <c r="S136" s="17" t="s">
        <v>560</v>
      </c>
      <c r="T136" s="6">
        <f t="shared" si="26"/>
        <v>22</v>
      </c>
      <c r="U136" s="6" t="s">
        <v>531</v>
      </c>
      <c r="V136" s="6">
        <f t="shared" si="27"/>
        <v>1</v>
      </c>
      <c r="W136" s="18" t="str">
        <f t="shared" si="27"/>
        <v>(F peck feed rate= returned default feed rate)</v>
      </c>
    </row>
    <row r="137" spans="1:23" x14ac:dyDescent="0.25">
      <c r="A137" s="26" t="s">
        <v>135</v>
      </c>
      <c r="B137" s="29" t="str">
        <f t="shared" si="24"/>
        <v>#5</v>
      </c>
      <c r="C137" s="29">
        <f t="shared" si="24"/>
        <v>22</v>
      </c>
      <c r="D137" s="29" t="str">
        <f t="shared" si="24"/>
        <v>=</v>
      </c>
      <c r="E137" s="29">
        <f t="shared" si="24"/>
        <v>1</v>
      </c>
      <c r="F137" s="29" t="str">
        <f t="shared" si="24"/>
        <v>(L # repeats)</v>
      </c>
    </row>
    <row r="138" spans="1:23" x14ac:dyDescent="0.25">
      <c r="A138" t="s">
        <v>136</v>
      </c>
      <c r="B138" s="29" t="str">
        <f t="shared" si="24"/>
        <v>#6</v>
      </c>
      <c r="C138" s="29">
        <f t="shared" si="24"/>
        <v>22</v>
      </c>
      <c r="D138" s="29" t="str">
        <f t="shared" si="24"/>
        <v>=</v>
      </c>
      <c r="E138" s="29">
        <f t="shared" si="24"/>
        <v>0.04</v>
      </c>
      <c r="F138" s="29" t="str">
        <f t="shared" si="24"/>
        <v>(Q peck increment. # pecks = z/Q)</v>
      </c>
      <c r="T138" s="10" t="s">
        <v>671</v>
      </c>
      <c r="U138" s="10" t="s">
        <v>671</v>
      </c>
      <c r="V138" s="10" t="s">
        <v>671</v>
      </c>
      <c r="W138" s="10" t="s">
        <v>671</v>
      </c>
    </row>
    <row r="139" spans="1:23" x14ac:dyDescent="0.25">
      <c r="A139" t="s">
        <v>137</v>
      </c>
      <c r="B139" s="29" t="str">
        <f t="shared" si="24"/>
        <v>#7</v>
      </c>
      <c r="C139" s="29">
        <f t="shared" si="24"/>
        <v>22</v>
      </c>
      <c r="D139" s="29" t="str">
        <f t="shared" si="24"/>
        <v>=</v>
      </c>
      <c r="E139" s="29">
        <f t="shared" si="24"/>
        <v>1</v>
      </c>
      <c r="F139" s="29" t="str">
        <f t="shared" si="24"/>
        <v>(F peck feed rate= returned default feed rate)</v>
      </c>
      <c r="T139" s="10" t="s">
        <v>671</v>
      </c>
      <c r="V139" s="28">
        <v>-0.2</v>
      </c>
      <c r="W139" s="25" t="s">
        <v>699</v>
      </c>
    </row>
    <row r="140" spans="1:23" x14ac:dyDescent="0.25">
      <c r="A140" t="s">
        <v>138</v>
      </c>
      <c r="B140" s="5" t="s">
        <v>548</v>
      </c>
      <c r="C140" s="5"/>
      <c r="D140" s="5"/>
      <c r="E140" s="5"/>
      <c r="F140" s="5" t="s">
        <v>645</v>
      </c>
      <c r="T140" s="10" t="s">
        <v>671</v>
      </c>
      <c r="V140" s="28">
        <v>0.05</v>
      </c>
      <c r="W140" s="25" t="s">
        <v>659</v>
      </c>
    </row>
    <row r="141" spans="1:23" x14ac:dyDescent="0.25">
      <c r="A141" t="s">
        <v>139</v>
      </c>
      <c r="T141" s="10" t="s">
        <v>671</v>
      </c>
      <c r="V141" s="28">
        <v>1</v>
      </c>
      <c r="W141" s="25" t="s">
        <v>642</v>
      </c>
    </row>
    <row r="142" spans="1:23" x14ac:dyDescent="0.25">
      <c r="A142" t="s">
        <v>140</v>
      </c>
      <c r="B142" t="s">
        <v>646</v>
      </c>
      <c r="T142" s="10" t="s">
        <v>671</v>
      </c>
      <c r="V142" s="28">
        <v>0.04</v>
      </c>
      <c r="W142" s="25" t="s">
        <v>661</v>
      </c>
    </row>
    <row r="143" spans="1:23" x14ac:dyDescent="0.25">
      <c r="A143" t="s">
        <v>141</v>
      </c>
      <c r="C143" t="s">
        <v>590</v>
      </c>
      <c r="T143" s="10" t="s">
        <v>671</v>
      </c>
      <c r="V143" s="28">
        <v>1</v>
      </c>
      <c r="W143" s="25" t="s">
        <v>660</v>
      </c>
    </row>
    <row r="144" spans="1:23" x14ac:dyDescent="0.25">
      <c r="A144" t="s">
        <v>142</v>
      </c>
      <c r="C144" t="s">
        <v>591</v>
      </c>
      <c r="T144" s="10" t="s">
        <v>671</v>
      </c>
      <c r="V144" s="31">
        <v>12</v>
      </c>
      <c r="W144" s="14" t="s">
        <v>639</v>
      </c>
    </row>
    <row r="145" spans="1:26" x14ac:dyDescent="0.25">
      <c r="A145" t="s">
        <v>143</v>
      </c>
      <c r="C145" t="s">
        <v>592</v>
      </c>
      <c r="T145" s="10" t="s">
        <v>671</v>
      </c>
      <c r="V145" s="31">
        <v>0</v>
      </c>
      <c r="W145" t="s">
        <v>711</v>
      </c>
    </row>
    <row r="146" spans="1:26" x14ac:dyDescent="0.25">
      <c r="A146" t="s">
        <v>144</v>
      </c>
      <c r="C146" t="s">
        <v>593</v>
      </c>
      <c r="T146" s="10" t="s">
        <v>671</v>
      </c>
      <c r="V146" s="31">
        <v>2</v>
      </c>
      <c r="W146" t="s">
        <v>701</v>
      </c>
    </row>
    <row r="147" spans="1:26" x14ac:dyDescent="0.25">
      <c r="A147" t="s">
        <v>145</v>
      </c>
      <c r="C147" t="s">
        <v>594</v>
      </c>
      <c r="T147" s="10" t="s">
        <v>671</v>
      </c>
      <c r="V147" s="31">
        <v>800</v>
      </c>
      <c r="W147" t="s">
        <v>703</v>
      </c>
    </row>
    <row r="148" spans="1:26" x14ac:dyDescent="0.25">
      <c r="A148" t="s">
        <v>146</v>
      </c>
      <c r="C148" t="s">
        <v>595</v>
      </c>
      <c r="V148" t="s">
        <v>568</v>
      </c>
    </row>
    <row r="149" spans="1:26" x14ac:dyDescent="0.25">
      <c r="A149" t="s">
        <v>147</v>
      </c>
      <c r="C149" t="s">
        <v>596</v>
      </c>
      <c r="T149" s="1">
        <v>0</v>
      </c>
      <c r="U149" t="s">
        <v>515</v>
      </c>
      <c r="V149" t="s">
        <v>516</v>
      </c>
    </row>
    <row r="150" spans="1:26" x14ac:dyDescent="0.25">
      <c r="A150" t="s">
        <v>148</v>
      </c>
      <c r="C150" t="s">
        <v>597</v>
      </c>
      <c r="T150" s="1">
        <v>1</v>
      </c>
      <c r="U150">
        <v>0</v>
      </c>
      <c r="V150">
        <v>-2.0832999999999999</v>
      </c>
    </row>
    <row r="151" spans="1:26" x14ac:dyDescent="0.25">
      <c r="A151" t="s">
        <v>149</v>
      </c>
      <c r="C151" t="s">
        <v>598</v>
      </c>
      <c r="T151" s="1">
        <v>2</v>
      </c>
      <c r="U151">
        <v>2</v>
      </c>
      <c r="V151">
        <v>-2.0832999999999999</v>
      </c>
    </row>
    <row r="152" spans="1:26" x14ac:dyDescent="0.25">
      <c r="A152" t="s">
        <v>150</v>
      </c>
      <c r="C152" t="s">
        <v>599</v>
      </c>
      <c r="T152" s="1">
        <v>3</v>
      </c>
      <c r="U152">
        <v>-2</v>
      </c>
      <c r="V152">
        <v>-2.0832999999999999</v>
      </c>
    </row>
    <row r="153" spans="1:26" x14ac:dyDescent="0.25">
      <c r="A153" t="s">
        <v>151</v>
      </c>
      <c r="C153" t="s">
        <v>600</v>
      </c>
      <c r="E153" s="1"/>
      <c r="R153" t="s">
        <v>519</v>
      </c>
      <c r="T153" s="1">
        <v>4</v>
      </c>
      <c r="U153">
        <v>-7.9139999999999997</v>
      </c>
      <c r="V153">
        <v>-6.0839999999999996</v>
      </c>
    </row>
    <row r="154" spans="1:26" x14ac:dyDescent="0.25">
      <c r="A154" t="s">
        <v>152</v>
      </c>
      <c r="C154" t="s">
        <v>601</v>
      </c>
      <c r="E154" s="1"/>
      <c r="R154" s="6" t="s">
        <v>518</v>
      </c>
      <c r="S154" s="6"/>
      <c r="T154" s="7">
        <v>5</v>
      </c>
      <c r="U154" s="6">
        <v>-7.2810000000000006</v>
      </c>
      <c r="V154" s="6">
        <v>-4.7809999999999997</v>
      </c>
    </row>
    <row r="155" spans="1:26" x14ac:dyDescent="0.25">
      <c r="A155" t="s">
        <v>153</v>
      </c>
      <c r="C155" t="s">
        <v>602</v>
      </c>
      <c r="R155" t="s">
        <v>510</v>
      </c>
      <c r="T155" s="1">
        <v>6</v>
      </c>
      <c r="U155" s="8">
        <v>-9.6749999999999989</v>
      </c>
      <c r="V155" s="8">
        <v>-0.82499999999999996</v>
      </c>
    </row>
    <row r="156" spans="1:26" x14ac:dyDescent="0.25">
      <c r="A156" t="s">
        <v>154</v>
      </c>
      <c r="C156" t="s">
        <v>556</v>
      </c>
      <c r="T156" s="1">
        <v>7</v>
      </c>
      <c r="U156" s="8">
        <v>-9.6749999999999989</v>
      </c>
      <c r="V156" s="8">
        <v>-3.6749999999999998</v>
      </c>
      <c r="X156" t="s">
        <v>533</v>
      </c>
      <c r="Y156">
        <f>-30/2+2.85/2+0.825</f>
        <v>-12.75</v>
      </c>
      <c r="Z156" t="s">
        <v>647</v>
      </c>
    </row>
    <row r="157" spans="1:26" x14ac:dyDescent="0.25">
      <c r="A157" t="s">
        <v>155</v>
      </c>
      <c r="C157" t="s">
        <v>603</v>
      </c>
      <c r="T157" s="1">
        <v>8</v>
      </c>
      <c r="U157" s="8">
        <v>-6.3249999999999993</v>
      </c>
      <c r="V157" s="8">
        <v>-0.82499999999999996</v>
      </c>
      <c r="X157" t="s">
        <v>534</v>
      </c>
      <c r="Y157">
        <f>-3.35/2-0.825</f>
        <v>-2.5</v>
      </c>
      <c r="Z157" t="s">
        <v>648</v>
      </c>
    </row>
    <row r="158" spans="1:26" x14ac:dyDescent="0.25">
      <c r="A158" t="s">
        <v>156</v>
      </c>
      <c r="C158" t="s">
        <v>604</v>
      </c>
      <c r="T158" s="1">
        <v>9</v>
      </c>
      <c r="U158" s="8">
        <v>-6.3249999999999993</v>
      </c>
      <c r="V158" s="8">
        <v>-3.6749999999999998</v>
      </c>
      <c r="Z158" t="s">
        <v>649</v>
      </c>
    </row>
    <row r="159" spans="1:26" x14ac:dyDescent="0.25">
      <c r="A159" t="s">
        <v>157</v>
      </c>
      <c r="C159" t="s">
        <v>605</v>
      </c>
      <c r="R159" t="s">
        <v>509</v>
      </c>
      <c r="T159" s="1">
        <v>10</v>
      </c>
      <c r="U159" s="9">
        <v>-9.6749999999999989</v>
      </c>
      <c r="V159" s="9">
        <v>-1.95</v>
      </c>
    </row>
    <row r="160" spans="1:26" x14ac:dyDescent="0.25">
      <c r="A160" t="s">
        <v>158</v>
      </c>
      <c r="C160" t="s">
        <v>606</v>
      </c>
      <c r="T160" s="1">
        <v>11</v>
      </c>
      <c r="U160" s="9">
        <v>-9.6749999999999989</v>
      </c>
      <c r="V160" s="9">
        <v>-4.8</v>
      </c>
      <c r="X160" t="s">
        <v>533</v>
      </c>
      <c r="Y160">
        <f>-30/2+2.85/2+0.825+1.125</f>
        <v>-11.625</v>
      </c>
      <c r="Z160" t="s">
        <v>650</v>
      </c>
    </row>
    <row r="161" spans="1:26" x14ac:dyDescent="0.25">
      <c r="A161" t="s">
        <v>159</v>
      </c>
      <c r="C161" t="s">
        <v>607</v>
      </c>
      <c r="T161" s="1">
        <v>12</v>
      </c>
      <c r="U161" s="9">
        <v>-6.3249999999999993</v>
      </c>
      <c r="V161" s="9">
        <v>-1.95</v>
      </c>
      <c r="X161" t="s">
        <v>534</v>
      </c>
      <c r="Y161">
        <f>-3.35/2-0.825</f>
        <v>-2.5</v>
      </c>
      <c r="Z161" t="s">
        <v>651</v>
      </c>
    </row>
    <row r="162" spans="1:26" x14ac:dyDescent="0.25">
      <c r="A162" t="s">
        <v>160</v>
      </c>
      <c r="C162" t="s">
        <v>608</v>
      </c>
      <c r="T162" s="1">
        <v>13</v>
      </c>
      <c r="U162" s="9">
        <v>-6.3249999999999993</v>
      </c>
      <c r="V162" s="9">
        <v>-4.8</v>
      </c>
      <c r="Z162" t="s">
        <v>649</v>
      </c>
    </row>
    <row r="163" spans="1:26" x14ac:dyDescent="0.25">
      <c r="A163" t="s">
        <v>161</v>
      </c>
      <c r="C163" t="s">
        <v>609</v>
      </c>
      <c r="Q163" s="10" t="s">
        <v>671</v>
      </c>
    </row>
    <row r="164" spans="1:26" x14ac:dyDescent="0.25">
      <c r="A164" t="s">
        <v>162</v>
      </c>
      <c r="C164" t="s">
        <v>556</v>
      </c>
      <c r="Q164" s="10" t="s">
        <v>671</v>
      </c>
    </row>
    <row r="165" spans="1:26" x14ac:dyDescent="0.25">
      <c r="A165" t="s">
        <v>163</v>
      </c>
      <c r="C165" t="s">
        <v>610</v>
      </c>
      <c r="Q165" s="10" t="s">
        <v>671</v>
      </c>
    </row>
    <row r="166" spans="1:26" x14ac:dyDescent="0.25">
      <c r="A166" t="s">
        <v>164</v>
      </c>
      <c r="C166" t="s">
        <v>611</v>
      </c>
      <c r="Q166" s="10" t="s">
        <v>671</v>
      </c>
    </row>
    <row r="167" spans="1:26" x14ac:dyDescent="0.25">
      <c r="A167" t="s">
        <v>165</v>
      </c>
      <c r="C167" t="s">
        <v>612</v>
      </c>
      <c r="Q167" s="10" t="s">
        <v>671</v>
      </c>
    </row>
    <row r="168" spans="1:26" x14ac:dyDescent="0.25">
      <c r="A168" t="s">
        <v>166</v>
      </c>
      <c r="Q168" s="10" t="s">
        <v>671</v>
      </c>
    </row>
    <row r="169" spans="1:26" x14ac:dyDescent="0.25">
      <c r="A169" t="s">
        <v>167</v>
      </c>
      <c r="Q169" s="10" t="s">
        <v>671</v>
      </c>
    </row>
    <row r="170" spans="1:26" x14ac:dyDescent="0.25">
      <c r="A170" t="s">
        <v>168</v>
      </c>
      <c r="Q170" s="10" t="s">
        <v>671</v>
      </c>
    </row>
    <row r="171" spans="1:26" x14ac:dyDescent="0.25">
      <c r="A171" t="s">
        <v>169</v>
      </c>
      <c r="Q171" s="10" t="s">
        <v>671</v>
      </c>
    </row>
    <row r="172" spans="1:26" x14ac:dyDescent="0.25">
      <c r="A172" t="s">
        <v>170</v>
      </c>
      <c r="Q172" s="10" t="s">
        <v>671</v>
      </c>
    </row>
    <row r="173" spans="1:26" x14ac:dyDescent="0.25">
      <c r="Q173" s="10"/>
    </row>
    <row r="174" spans="1:26" x14ac:dyDescent="0.25">
      <c r="Q174" s="10"/>
    </row>
  </sheetData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74"/>
  <sheetViews>
    <sheetView workbookViewId="0">
      <selection sqref="A1:P172"/>
    </sheetView>
  </sheetViews>
  <sheetFormatPr defaultRowHeight="15" x14ac:dyDescent="0.25"/>
  <cols>
    <col min="1" max="1" width="7.140625" customWidth="1"/>
    <col min="3" max="3" width="4.85546875" customWidth="1"/>
    <col min="4" max="4" width="10.140625" customWidth="1"/>
    <col min="5" max="5" width="7.28515625" customWidth="1"/>
    <col min="6" max="6" width="6.7109375" customWidth="1"/>
    <col min="7" max="7" width="6.42578125" customWidth="1"/>
    <col min="8" max="8" width="11.7109375" customWidth="1"/>
    <col min="9" max="9" width="4.85546875" customWidth="1"/>
    <col min="11" max="11" width="4.85546875" customWidth="1"/>
    <col min="13" max="13" width="5.85546875" customWidth="1"/>
    <col min="16" max="16" width="25.7109375" customWidth="1"/>
    <col min="17" max="17" width="4.140625" customWidth="1"/>
    <col min="18" max="18" width="3.5703125" customWidth="1"/>
    <col min="19" max="19" width="8.7109375" customWidth="1"/>
    <col min="21" max="21" width="27" customWidth="1"/>
  </cols>
  <sheetData>
    <row r="1" spans="1:17" x14ac:dyDescent="0.25">
      <c r="Q1" s="10" t="s">
        <v>671</v>
      </c>
    </row>
    <row r="2" spans="1:17" x14ac:dyDescent="0.25">
      <c r="A2" s="26" t="s">
        <v>0</v>
      </c>
      <c r="B2" s="2" t="s">
        <v>679</v>
      </c>
      <c r="C2" s="2"/>
      <c r="Q2" s="10" t="s">
        <v>671</v>
      </c>
    </row>
    <row r="3" spans="1:17" x14ac:dyDescent="0.25">
      <c r="A3" t="s">
        <v>1</v>
      </c>
      <c r="B3" t="s">
        <v>673</v>
      </c>
      <c r="Q3" s="10" t="s">
        <v>671</v>
      </c>
    </row>
    <row r="4" spans="1:17" x14ac:dyDescent="0.25">
      <c r="A4" t="s">
        <v>2</v>
      </c>
      <c r="B4" t="s">
        <v>674</v>
      </c>
      <c r="Q4" s="10" t="s">
        <v>671</v>
      </c>
    </row>
    <row r="5" spans="1:17" x14ac:dyDescent="0.25">
      <c r="A5" t="s">
        <v>3</v>
      </c>
      <c r="B5" t="s">
        <v>675</v>
      </c>
      <c r="Q5" s="10" t="s">
        <v>671</v>
      </c>
    </row>
    <row r="6" spans="1:17" x14ac:dyDescent="0.25">
      <c r="A6" t="s">
        <v>4</v>
      </c>
      <c r="B6" t="s">
        <v>549</v>
      </c>
      <c r="C6" t="s">
        <v>589</v>
      </c>
      <c r="D6">
        <v>9052</v>
      </c>
      <c r="E6" s="2" t="s">
        <v>687</v>
      </c>
      <c r="Q6" s="10" t="s">
        <v>671</v>
      </c>
    </row>
    <row r="7" spans="1:17" x14ac:dyDescent="0.25">
      <c r="A7" t="s">
        <v>5</v>
      </c>
      <c r="B7" t="s">
        <v>676</v>
      </c>
      <c r="Q7" s="10" t="s">
        <v>671</v>
      </c>
    </row>
    <row r="8" spans="1:17" x14ac:dyDescent="0.25">
      <c r="A8" t="s">
        <v>6</v>
      </c>
      <c r="B8" t="s">
        <v>672</v>
      </c>
      <c r="Q8" s="10" t="s">
        <v>671</v>
      </c>
    </row>
    <row r="9" spans="1:17" x14ac:dyDescent="0.25">
      <c r="A9" t="s">
        <v>7</v>
      </c>
      <c r="B9" t="s">
        <v>580</v>
      </c>
      <c r="C9" t="s">
        <v>531</v>
      </c>
      <c r="D9">
        <v>100</v>
      </c>
      <c r="E9" t="s">
        <v>639</v>
      </c>
      <c r="Q9" s="10" t="s">
        <v>671</v>
      </c>
    </row>
    <row r="10" spans="1:17" x14ac:dyDescent="0.25">
      <c r="A10" t="s">
        <v>8</v>
      </c>
      <c r="B10" t="s">
        <v>700</v>
      </c>
      <c r="C10" t="s">
        <v>531</v>
      </c>
      <c r="D10">
        <v>101</v>
      </c>
      <c r="E10" t="s">
        <v>711</v>
      </c>
      <c r="Q10" s="10" t="s">
        <v>671</v>
      </c>
    </row>
    <row r="11" spans="1:17" x14ac:dyDescent="0.25">
      <c r="A11" t="s">
        <v>9</v>
      </c>
      <c r="B11" t="s">
        <v>702</v>
      </c>
      <c r="C11" t="s">
        <v>531</v>
      </c>
      <c r="D11">
        <v>102</v>
      </c>
      <c r="E11" t="s">
        <v>701</v>
      </c>
      <c r="Q11" s="10" t="s">
        <v>671</v>
      </c>
    </row>
    <row r="12" spans="1:17" x14ac:dyDescent="0.25">
      <c r="A12" t="s">
        <v>10</v>
      </c>
      <c r="B12" t="s">
        <v>705</v>
      </c>
      <c r="C12" t="s">
        <v>531</v>
      </c>
      <c r="D12">
        <v>103</v>
      </c>
      <c r="E12" t="s">
        <v>703</v>
      </c>
      <c r="Q12" s="10" t="s">
        <v>671</v>
      </c>
    </row>
    <row r="13" spans="1:17" x14ac:dyDescent="0.25">
      <c r="A13" t="s">
        <v>11</v>
      </c>
      <c r="B13" t="s">
        <v>537</v>
      </c>
      <c r="C13" t="s">
        <v>531</v>
      </c>
      <c r="D13">
        <v>110</v>
      </c>
      <c r="E13" t="s">
        <v>616</v>
      </c>
      <c r="Q13" s="10" t="s">
        <v>671</v>
      </c>
    </row>
    <row r="14" spans="1:17" x14ac:dyDescent="0.25">
      <c r="A14" t="s">
        <v>12</v>
      </c>
      <c r="B14" t="s">
        <v>538</v>
      </c>
      <c r="C14" t="s">
        <v>531</v>
      </c>
      <c r="D14">
        <v>210</v>
      </c>
      <c r="E14" t="s">
        <v>617</v>
      </c>
      <c r="Q14" s="10" t="s">
        <v>671</v>
      </c>
    </row>
    <row r="15" spans="1:17" x14ac:dyDescent="0.25">
      <c r="A15" t="s">
        <v>13</v>
      </c>
      <c r="B15" t="s">
        <v>539</v>
      </c>
      <c r="C15" t="s">
        <v>531</v>
      </c>
      <c r="D15">
        <v>310</v>
      </c>
      <c r="E15" t="s">
        <v>698</v>
      </c>
      <c r="Q15" s="10" t="s">
        <v>671</v>
      </c>
    </row>
    <row r="16" spans="1:17" x14ac:dyDescent="0.25">
      <c r="A16" t="s">
        <v>14</v>
      </c>
      <c r="B16" t="s">
        <v>550</v>
      </c>
      <c r="C16" t="s">
        <v>531</v>
      </c>
      <c r="D16">
        <v>410</v>
      </c>
      <c r="E16" t="s">
        <v>618</v>
      </c>
      <c r="Q16" s="10" t="s">
        <v>671</v>
      </c>
    </row>
    <row r="17" spans="1:19" x14ac:dyDescent="0.25">
      <c r="A17" t="s">
        <v>15</v>
      </c>
      <c r="B17" t="s">
        <v>551</v>
      </c>
      <c r="C17" t="s">
        <v>531</v>
      </c>
      <c r="D17">
        <v>510</v>
      </c>
      <c r="E17" t="s">
        <v>670</v>
      </c>
      <c r="Q17" s="10" t="s">
        <v>671</v>
      </c>
    </row>
    <row r="18" spans="1:19" x14ac:dyDescent="0.25">
      <c r="A18" t="s">
        <v>16</v>
      </c>
      <c r="B18" t="s">
        <v>561</v>
      </c>
      <c r="C18" t="s">
        <v>531</v>
      </c>
      <c r="D18">
        <v>610</v>
      </c>
      <c r="E18" t="s">
        <v>619</v>
      </c>
      <c r="Q18" s="10" t="s">
        <v>671</v>
      </c>
    </row>
    <row r="19" spans="1:19" x14ac:dyDescent="0.25">
      <c r="A19" t="s">
        <v>17</v>
      </c>
      <c r="B19" t="s">
        <v>562</v>
      </c>
      <c r="C19" t="s">
        <v>531</v>
      </c>
      <c r="D19">
        <v>710</v>
      </c>
      <c r="E19" t="s">
        <v>620</v>
      </c>
      <c r="Q19" s="10" t="s">
        <v>671</v>
      </c>
    </row>
    <row r="20" spans="1:19" x14ac:dyDescent="0.25">
      <c r="A20" t="s">
        <v>18</v>
      </c>
      <c r="B20" t="s">
        <v>692</v>
      </c>
      <c r="C20" t="s">
        <v>583</v>
      </c>
      <c r="D20" t="s">
        <v>708</v>
      </c>
      <c r="F20" t="s">
        <v>693</v>
      </c>
      <c r="Q20" s="10" t="s">
        <v>671</v>
      </c>
    </row>
    <row r="21" spans="1:19" x14ac:dyDescent="0.25">
      <c r="A21" t="s">
        <v>19</v>
      </c>
      <c r="B21" t="s">
        <v>553</v>
      </c>
      <c r="C21" t="s">
        <v>584</v>
      </c>
      <c r="F21" t="s">
        <v>613</v>
      </c>
      <c r="Q21" s="10" t="s">
        <v>671</v>
      </c>
      <c r="S21" t="s">
        <v>652</v>
      </c>
    </row>
    <row r="22" spans="1:19" x14ac:dyDescent="0.25">
      <c r="A22" t="s">
        <v>20</v>
      </c>
      <c r="B22" t="s">
        <v>552</v>
      </c>
      <c r="F22" t="s">
        <v>614</v>
      </c>
      <c r="Q22" s="10" t="s">
        <v>671</v>
      </c>
      <c r="S22" t="s">
        <v>654</v>
      </c>
    </row>
    <row r="23" spans="1:19" x14ac:dyDescent="0.25">
      <c r="A23" t="s">
        <v>21</v>
      </c>
      <c r="B23" t="s">
        <v>577</v>
      </c>
      <c r="C23" t="s">
        <v>536</v>
      </c>
      <c r="D23" t="s">
        <v>709</v>
      </c>
      <c r="E23" t="s">
        <v>578</v>
      </c>
      <c r="F23">
        <v>5</v>
      </c>
      <c r="G23" t="s">
        <v>615</v>
      </c>
      <c r="Q23" s="10" t="s">
        <v>671</v>
      </c>
      <c r="S23" t="s">
        <v>653</v>
      </c>
    </row>
    <row r="24" spans="1:19" x14ac:dyDescent="0.25">
      <c r="A24" t="s">
        <v>22</v>
      </c>
      <c r="B24" t="s">
        <v>554</v>
      </c>
      <c r="C24" t="s">
        <v>578</v>
      </c>
      <c r="D24">
        <v>5</v>
      </c>
      <c r="E24" t="s">
        <v>621</v>
      </c>
      <c r="Q24" s="10" t="s">
        <v>671</v>
      </c>
      <c r="S24" t="s">
        <v>656</v>
      </c>
    </row>
    <row r="25" spans="1:19" x14ac:dyDescent="0.25">
      <c r="A25" t="s">
        <v>23</v>
      </c>
      <c r="B25" t="s">
        <v>549</v>
      </c>
      <c r="C25" t="s">
        <v>587</v>
      </c>
      <c r="D25">
        <v>9051</v>
      </c>
      <c r="E25" t="s">
        <v>547</v>
      </c>
      <c r="F25" t="s">
        <v>694</v>
      </c>
      <c r="G25" s="2" t="s">
        <v>623</v>
      </c>
      <c r="Q25" s="10" t="s">
        <v>671</v>
      </c>
      <c r="S25" t="s">
        <v>655</v>
      </c>
    </row>
    <row r="26" spans="1:19" x14ac:dyDescent="0.25">
      <c r="A26" t="s">
        <v>24</v>
      </c>
      <c r="B26" t="s">
        <v>554</v>
      </c>
      <c r="C26" t="s">
        <v>578</v>
      </c>
      <c r="D26">
        <v>5</v>
      </c>
      <c r="E26" t="s">
        <v>621</v>
      </c>
      <c r="Q26" s="10" t="s">
        <v>671</v>
      </c>
      <c r="S26" t="s">
        <v>657</v>
      </c>
    </row>
    <row r="27" spans="1:19" x14ac:dyDescent="0.25">
      <c r="A27" t="s">
        <v>25</v>
      </c>
      <c r="B27" t="s">
        <v>577</v>
      </c>
      <c r="C27" t="s">
        <v>536</v>
      </c>
      <c r="D27" t="s">
        <v>709</v>
      </c>
      <c r="E27" t="s">
        <v>578</v>
      </c>
      <c r="F27">
        <v>5</v>
      </c>
      <c r="G27" t="s">
        <v>624</v>
      </c>
      <c r="Q27" s="10" t="s">
        <v>671</v>
      </c>
      <c r="S27" t="s">
        <v>658</v>
      </c>
    </row>
    <row r="28" spans="1:19" x14ac:dyDescent="0.25">
      <c r="A28" s="26" t="s">
        <v>26</v>
      </c>
      <c r="B28" t="s">
        <v>577</v>
      </c>
      <c r="C28" t="s">
        <v>505</v>
      </c>
      <c r="D28">
        <v>0</v>
      </c>
      <c r="E28" t="s">
        <v>506</v>
      </c>
      <c r="F28">
        <v>1</v>
      </c>
      <c r="G28" t="s">
        <v>578</v>
      </c>
      <c r="H28">
        <v>15</v>
      </c>
      <c r="I28" t="s">
        <v>625</v>
      </c>
      <c r="Q28" s="10" t="s">
        <v>671</v>
      </c>
    </row>
    <row r="29" spans="1:19" x14ac:dyDescent="0.25">
      <c r="A29" t="s">
        <v>27</v>
      </c>
      <c r="B29" t="s">
        <v>690</v>
      </c>
      <c r="C29" t="s">
        <v>691</v>
      </c>
      <c r="Q29" s="10" t="s">
        <v>671</v>
      </c>
    </row>
    <row r="30" spans="1:19" x14ac:dyDescent="0.25">
      <c r="A30" t="s">
        <v>28</v>
      </c>
      <c r="B30" t="s">
        <v>688</v>
      </c>
      <c r="C30" s="5" t="s">
        <v>626</v>
      </c>
      <c r="Q30" s="10" t="s">
        <v>671</v>
      </c>
    </row>
    <row r="31" spans="1:19" x14ac:dyDescent="0.25">
      <c r="A31" s="26" t="s">
        <v>579</v>
      </c>
      <c r="B31" s="2" t="s">
        <v>706</v>
      </c>
      <c r="Q31" s="10" t="s">
        <v>671</v>
      </c>
    </row>
    <row r="32" spans="1:19" x14ac:dyDescent="0.25">
      <c r="A32" t="s">
        <v>30</v>
      </c>
      <c r="B32" t="s">
        <v>537</v>
      </c>
      <c r="C32" t="s">
        <v>531</v>
      </c>
      <c r="D32" t="s">
        <v>680</v>
      </c>
      <c r="F32" t="s">
        <v>627</v>
      </c>
      <c r="Q32" s="10" t="s">
        <v>671</v>
      </c>
      <c r="S32" t="s">
        <v>576</v>
      </c>
    </row>
    <row r="33" spans="1:23" x14ac:dyDescent="0.25">
      <c r="A33" t="s">
        <v>31</v>
      </c>
      <c r="B33" t="s">
        <v>538</v>
      </c>
      <c r="C33" t="s">
        <v>531</v>
      </c>
      <c r="D33" t="s">
        <v>681</v>
      </c>
      <c r="F33" t="s">
        <v>628</v>
      </c>
      <c r="Q33" s="10" t="s">
        <v>671</v>
      </c>
      <c r="S33" t="s">
        <v>572</v>
      </c>
    </row>
    <row r="34" spans="1:23" x14ac:dyDescent="0.25">
      <c r="A34" t="s">
        <v>32</v>
      </c>
      <c r="B34" t="s">
        <v>539</v>
      </c>
      <c r="C34" t="s">
        <v>531</v>
      </c>
      <c r="D34" t="s">
        <v>682</v>
      </c>
      <c r="F34" t="s">
        <v>629</v>
      </c>
      <c r="Q34" s="10" t="s">
        <v>671</v>
      </c>
      <c r="S34" t="s">
        <v>573</v>
      </c>
    </row>
    <row r="35" spans="1:23" x14ac:dyDescent="0.25">
      <c r="A35" t="s">
        <v>33</v>
      </c>
      <c r="B35" t="s">
        <v>550</v>
      </c>
      <c r="C35" t="s">
        <v>531</v>
      </c>
      <c r="D35" t="s">
        <v>683</v>
      </c>
      <c r="F35" t="s">
        <v>630</v>
      </c>
      <c r="Q35" s="10" t="s">
        <v>671</v>
      </c>
      <c r="S35" t="s">
        <v>574</v>
      </c>
    </row>
    <row r="36" spans="1:23" x14ac:dyDescent="0.25">
      <c r="A36" t="s">
        <v>34</v>
      </c>
      <c r="B36" t="s">
        <v>551</v>
      </c>
      <c r="C36" t="s">
        <v>531</v>
      </c>
      <c r="D36" t="s">
        <v>684</v>
      </c>
      <c r="F36" t="s">
        <v>631</v>
      </c>
      <c r="Q36" s="10" t="s">
        <v>671</v>
      </c>
      <c r="S36" t="s">
        <v>575</v>
      </c>
    </row>
    <row r="37" spans="1:23" x14ac:dyDescent="0.25">
      <c r="A37" t="s">
        <v>35</v>
      </c>
      <c r="B37" t="s">
        <v>561</v>
      </c>
      <c r="C37" t="s">
        <v>531</v>
      </c>
      <c r="D37" t="s">
        <v>685</v>
      </c>
      <c r="F37" t="s">
        <v>632</v>
      </c>
      <c r="Q37" s="10" t="s">
        <v>671</v>
      </c>
      <c r="S37" t="s">
        <v>570</v>
      </c>
    </row>
    <row r="38" spans="1:23" x14ac:dyDescent="0.25">
      <c r="A38" t="s">
        <v>36</v>
      </c>
      <c r="B38" t="s">
        <v>562</v>
      </c>
      <c r="C38" t="s">
        <v>531</v>
      </c>
      <c r="D38" t="s">
        <v>686</v>
      </c>
      <c r="F38" t="s">
        <v>633</v>
      </c>
      <c r="Q38" s="10" t="s">
        <v>671</v>
      </c>
      <c r="S38" t="s">
        <v>571</v>
      </c>
    </row>
    <row r="39" spans="1:23" x14ac:dyDescent="0.25">
      <c r="A39" t="s">
        <v>37</v>
      </c>
      <c r="B39" t="s">
        <v>622</v>
      </c>
      <c r="Q39" s="10" t="s">
        <v>671</v>
      </c>
    </row>
    <row r="40" spans="1:23" x14ac:dyDescent="0.25">
      <c r="A40" t="s">
        <v>38</v>
      </c>
      <c r="B40" t="s">
        <v>577</v>
      </c>
      <c r="C40" t="s">
        <v>536</v>
      </c>
      <c r="D40" t="s">
        <v>709</v>
      </c>
      <c r="E40" t="s">
        <v>578</v>
      </c>
      <c r="F40" s="32">
        <v>5</v>
      </c>
      <c r="G40" t="s">
        <v>615</v>
      </c>
    </row>
    <row r="41" spans="1:23" x14ac:dyDescent="0.25">
      <c r="A41" t="s">
        <v>39</v>
      </c>
      <c r="B41" t="s">
        <v>577</v>
      </c>
      <c r="C41" t="s">
        <v>505</v>
      </c>
      <c r="D41" t="s">
        <v>540</v>
      </c>
      <c r="E41" t="s">
        <v>506</v>
      </c>
      <c r="F41" t="s">
        <v>541</v>
      </c>
      <c r="G41" t="s">
        <v>578</v>
      </c>
      <c r="H41" s="32">
        <v>10</v>
      </c>
      <c r="I41" t="s">
        <v>583</v>
      </c>
      <c r="J41" t="s">
        <v>708</v>
      </c>
      <c r="K41" t="s">
        <v>634</v>
      </c>
    </row>
    <row r="42" spans="1:23" x14ac:dyDescent="0.25">
      <c r="A42" t="s">
        <v>40</v>
      </c>
      <c r="B42" t="s">
        <v>577</v>
      </c>
      <c r="C42" t="s">
        <v>536</v>
      </c>
      <c r="D42" t="s">
        <v>713</v>
      </c>
      <c r="E42" t="s">
        <v>578</v>
      </c>
      <c r="F42" s="32">
        <v>5</v>
      </c>
      <c r="I42" t="s">
        <v>636</v>
      </c>
    </row>
    <row r="43" spans="1:23" x14ac:dyDescent="0.25">
      <c r="A43" t="s">
        <v>41</v>
      </c>
      <c r="B43" t="s">
        <v>584</v>
      </c>
      <c r="C43" t="s">
        <v>578</v>
      </c>
      <c r="D43" t="s">
        <v>585</v>
      </c>
      <c r="F43" t="s">
        <v>635</v>
      </c>
    </row>
    <row r="44" spans="1:23" x14ac:dyDescent="0.25">
      <c r="A44" t="s">
        <v>42</v>
      </c>
      <c r="B44" t="s">
        <v>582</v>
      </c>
      <c r="C44" t="s">
        <v>587</v>
      </c>
      <c r="D44" s="32">
        <v>1.5</v>
      </c>
      <c r="F44" t="s">
        <v>689</v>
      </c>
    </row>
    <row r="45" spans="1:23" x14ac:dyDescent="0.25">
      <c r="A45" t="s">
        <v>43</v>
      </c>
      <c r="B45" t="s">
        <v>535</v>
      </c>
      <c r="C45" t="s">
        <v>505</v>
      </c>
      <c r="D45" t="s">
        <v>540</v>
      </c>
      <c r="E45" t="s">
        <v>506</v>
      </c>
      <c r="F45" t="s">
        <v>541</v>
      </c>
      <c r="G45" t="s">
        <v>536</v>
      </c>
      <c r="H45" t="s">
        <v>542</v>
      </c>
      <c r="I45" t="s">
        <v>543</v>
      </c>
      <c r="J45" t="s">
        <v>544</v>
      </c>
      <c r="K45" t="s">
        <v>545</v>
      </c>
      <c r="L45" t="s">
        <v>546</v>
      </c>
      <c r="M45" t="s">
        <v>547</v>
      </c>
      <c r="N45" t="s">
        <v>588</v>
      </c>
      <c r="O45" t="s">
        <v>697</v>
      </c>
    </row>
    <row r="46" spans="1:23" x14ac:dyDescent="0.25">
      <c r="A46" t="s">
        <v>44</v>
      </c>
      <c r="B46" t="s">
        <v>730</v>
      </c>
      <c r="C46" t="s">
        <v>505</v>
      </c>
      <c r="D46" t="s">
        <v>540</v>
      </c>
      <c r="E46" t="s">
        <v>506</v>
      </c>
      <c r="F46" t="s">
        <v>541</v>
      </c>
      <c r="G46" t="s">
        <v>536</v>
      </c>
      <c r="H46" t="s">
        <v>710</v>
      </c>
      <c r="I46" t="s">
        <v>543</v>
      </c>
      <c r="J46" t="s">
        <v>544</v>
      </c>
      <c r="N46" t="s">
        <v>731</v>
      </c>
      <c r="S46" s="30" t="s">
        <v>677</v>
      </c>
      <c r="V46" s="27" t="str">
        <f>+V148</f>
        <v>UBR-21</v>
      </c>
      <c r="W46" t="s">
        <v>678</v>
      </c>
    </row>
    <row r="47" spans="1:23" x14ac:dyDescent="0.25">
      <c r="A47" s="26" t="s">
        <v>45</v>
      </c>
      <c r="B47" t="s">
        <v>577</v>
      </c>
      <c r="C47" t="s">
        <v>536</v>
      </c>
      <c r="D47" t="s">
        <v>709</v>
      </c>
      <c r="E47" t="s">
        <v>578</v>
      </c>
      <c r="F47">
        <v>5</v>
      </c>
      <c r="H47" t="s">
        <v>637</v>
      </c>
      <c r="S47" s="13" t="s">
        <v>528</v>
      </c>
      <c r="T47" s="10" t="s">
        <v>581</v>
      </c>
      <c r="U47" s="25" t="s">
        <v>531</v>
      </c>
      <c r="V47" s="31">
        <f>+V144</f>
        <v>12</v>
      </c>
      <c r="W47" s="25" t="str">
        <f>+W144</f>
        <v>(Total # of holes described below)</v>
      </c>
    </row>
    <row r="48" spans="1:23" x14ac:dyDescent="0.25">
      <c r="A48" t="s">
        <v>46</v>
      </c>
      <c r="B48" s="5" t="s">
        <v>548</v>
      </c>
      <c r="C48" s="5"/>
      <c r="D48" s="5"/>
      <c r="E48" s="5"/>
      <c r="F48" s="5" t="s">
        <v>638</v>
      </c>
      <c r="S48" s="13" t="s">
        <v>528</v>
      </c>
      <c r="T48" s="10" t="s">
        <v>695</v>
      </c>
      <c r="U48" s="25" t="s">
        <v>531</v>
      </c>
      <c r="V48" s="31">
        <v>0</v>
      </c>
      <c r="W48" s="25" t="str">
        <f>+W145</f>
        <v>(Extra addon, non-peck drill depth)</v>
      </c>
    </row>
    <row r="49" spans="1:23" x14ac:dyDescent="0.25">
      <c r="A49" t="s">
        <v>47</v>
      </c>
      <c r="S49" s="13" t="s">
        <v>528</v>
      </c>
      <c r="T49" s="10" t="s">
        <v>696</v>
      </c>
      <c r="U49" s="25" t="s">
        <v>531</v>
      </c>
      <c r="V49" s="31">
        <f>+V146</f>
        <v>2</v>
      </c>
      <c r="W49" s="25" t="str">
        <f>+W146</f>
        <v>(Z UP traversed over fixtures)</v>
      </c>
    </row>
    <row r="50" spans="1:23" x14ac:dyDescent="0.25">
      <c r="A50" t="s">
        <v>48</v>
      </c>
      <c r="B50" t="s">
        <v>622</v>
      </c>
      <c r="S50" s="13" t="s">
        <v>528</v>
      </c>
      <c r="T50" s="10" t="s">
        <v>704</v>
      </c>
      <c r="U50" s="25" t="s">
        <v>531</v>
      </c>
      <c r="V50" s="31">
        <f>+V147</f>
        <v>800</v>
      </c>
      <c r="W50" s="25" t="str">
        <f>+W147</f>
        <v>( Spindle Speed, drilling)</v>
      </c>
    </row>
    <row r="51" spans="1:23" x14ac:dyDescent="0.25">
      <c r="A51" s="26" t="s">
        <v>586</v>
      </c>
      <c r="B51" s="28" t="str">
        <f>+S46</f>
        <v>(Subroutine:</v>
      </c>
      <c r="C51" s="29"/>
      <c r="D51" s="29" t="str">
        <f>+V46</f>
        <v>UBR-21</v>
      </c>
      <c r="F51" s="29" t="str">
        <f>+W46</f>
        <v>hole data follows: )</v>
      </c>
      <c r="G51" s="25"/>
      <c r="H51" s="25"/>
    </row>
    <row r="52" spans="1:23" x14ac:dyDescent="0.25">
      <c r="A52" t="s">
        <v>50</v>
      </c>
      <c r="B52" s="29" t="str">
        <f>+S47</f>
        <v>#1</v>
      </c>
      <c r="C52" s="29" t="str">
        <f>+T47</f>
        <v>00</v>
      </c>
      <c r="D52" s="29" t="str">
        <f>+U47</f>
        <v>=</v>
      </c>
      <c r="E52" s="29">
        <f>+V47</f>
        <v>12</v>
      </c>
      <c r="F52" s="29" t="str">
        <f>+W47</f>
        <v>(Total # of holes described below)</v>
      </c>
      <c r="Q52">
        <v>0</v>
      </c>
    </row>
    <row r="53" spans="1:23" x14ac:dyDescent="0.25">
      <c r="A53" t="s">
        <v>51</v>
      </c>
      <c r="B53" s="29" t="str">
        <f t="shared" ref="B53:F55" si="0">+S48</f>
        <v>#1</v>
      </c>
      <c r="C53" s="29" t="str">
        <f t="shared" si="0"/>
        <v>01</v>
      </c>
      <c r="D53" s="29" t="str">
        <f t="shared" si="0"/>
        <v>=</v>
      </c>
      <c r="E53" s="29">
        <f t="shared" si="0"/>
        <v>0</v>
      </c>
      <c r="F53" s="29" t="str">
        <f t="shared" si="0"/>
        <v>(Extra addon, non-peck drill depth)</v>
      </c>
      <c r="Q53">
        <f>1+Q52</f>
        <v>1</v>
      </c>
      <c r="R53" t="s">
        <v>503</v>
      </c>
      <c r="S53" s="13" t="s">
        <v>528</v>
      </c>
      <c r="T53" s="25">
        <v>11</v>
      </c>
      <c r="U53" s="25" t="s">
        <v>531</v>
      </c>
      <c r="V53" s="25">
        <f>+U150</f>
        <v>0</v>
      </c>
      <c r="W53" s="14" t="s">
        <v>640</v>
      </c>
    </row>
    <row r="54" spans="1:23" x14ac:dyDescent="0.25">
      <c r="A54" t="s">
        <v>52</v>
      </c>
      <c r="B54" s="29" t="str">
        <f t="shared" si="0"/>
        <v>#1</v>
      </c>
      <c r="C54" s="29" t="str">
        <f t="shared" si="0"/>
        <v>02</v>
      </c>
      <c r="D54" s="29" t="str">
        <f t="shared" si="0"/>
        <v>=</v>
      </c>
      <c r="E54" s="29">
        <f t="shared" si="0"/>
        <v>2</v>
      </c>
      <c r="F54" s="29" t="str">
        <f t="shared" si="0"/>
        <v>(Z UP traversed over fixtures)</v>
      </c>
      <c r="Q54">
        <f t="shared" ref="Q54:Q117" si="1">1+Q53</f>
        <v>2</v>
      </c>
      <c r="R54" t="s">
        <v>504</v>
      </c>
      <c r="S54" s="13" t="s">
        <v>529</v>
      </c>
      <c r="T54" s="25">
        <v>11</v>
      </c>
      <c r="U54" s="25" t="s">
        <v>531</v>
      </c>
      <c r="V54" s="25">
        <f>+V150</f>
        <v>-2.0832999999999999</v>
      </c>
      <c r="W54" s="14" t="s">
        <v>641</v>
      </c>
    </row>
    <row r="55" spans="1:23" x14ac:dyDescent="0.25">
      <c r="A55" t="s">
        <v>53</v>
      </c>
      <c r="B55" s="29" t="str">
        <f t="shared" si="0"/>
        <v>#1</v>
      </c>
      <c r="C55" s="29" t="str">
        <f t="shared" si="0"/>
        <v>03</v>
      </c>
      <c r="D55" s="29" t="str">
        <f t="shared" si="0"/>
        <v>=</v>
      </c>
      <c r="E55" s="29">
        <f t="shared" si="0"/>
        <v>800</v>
      </c>
      <c r="F55" s="29" t="str">
        <f t="shared" si="0"/>
        <v>( Spindle Speed, drilling)</v>
      </c>
      <c r="Q55">
        <f t="shared" si="1"/>
        <v>3</v>
      </c>
      <c r="R55" t="s">
        <v>532</v>
      </c>
      <c r="S55" s="13" t="s">
        <v>530</v>
      </c>
      <c r="T55" s="25">
        <v>11</v>
      </c>
      <c r="U55" s="25" t="s">
        <v>531</v>
      </c>
      <c r="V55" s="25">
        <f t="shared" ref="V55:W59" si="2">+V139</f>
        <v>-0.55000000000000004</v>
      </c>
      <c r="W55" s="14" t="str">
        <f t="shared" si="2"/>
        <v>(Z-hole peck drill depth)</v>
      </c>
    </row>
    <row r="56" spans="1:23" x14ac:dyDescent="0.25">
      <c r="A56" t="s">
        <v>54</v>
      </c>
      <c r="B56" s="29" t="str">
        <f t="shared" ref="B56:F87" si="3">+S53</f>
        <v>#1</v>
      </c>
      <c r="C56" s="29">
        <f t="shared" si="3"/>
        <v>11</v>
      </c>
      <c r="D56" s="29" t="str">
        <f t="shared" si="3"/>
        <v>=</v>
      </c>
      <c r="E56" s="29">
        <f t="shared" si="3"/>
        <v>0</v>
      </c>
      <c r="F56" s="29" t="str">
        <f t="shared" si="3"/>
        <v>(x-center ref hole, 30in)</v>
      </c>
      <c r="Q56">
        <f t="shared" si="1"/>
        <v>4</v>
      </c>
      <c r="S56" s="13" t="s">
        <v>557</v>
      </c>
      <c r="T56" s="25">
        <v>11</v>
      </c>
      <c r="U56" s="25" t="s">
        <v>531</v>
      </c>
      <c r="V56" s="25">
        <f t="shared" si="2"/>
        <v>0.05</v>
      </c>
      <c r="W56" s="14" t="str">
        <f t="shared" si="2"/>
        <v>(R withdraw position= initial and final position)</v>
      </c>
    </row>
    <row r="57" spans="1:23" x14ac:dyDescent="0.25">
      <c r="A57" t="s">
        <v>55</v>
      </c>
      <c r="B57" s="29" t="str">
        <f t="shared" si="3"/>
        <v>#2</v>
      </c>
      <c r="C57" s="29">
        <f t="shared" si="3"/>
        <v>11</v>
      </c>
      <c r="D57" s="29" t="str">
        <f t="shared" si="3"/>
        <v>=</v>
      </c>
      <c r="E57" s="29">
        <f t="shared" si="3"/>
        <v>-2.0832999999999999</v>
      </c>
      <c r="F57" s="29" t="str">
        <f t="shared" si="3"/>
        <v>(y-center ref hole, 30in)</v>
      </c>
      <c r="Q57">
        <f t="shared" si="1"/>
        <v>5</v>
      </c>
      <c r="S57" s="13" t="s">
        <v>558</v>
      </c>
      <c r="T57" s="25">
        <v>11</v>
      </c>
      <c r="U57" s="25" t="s">
        <v>531</v>
      </c>
      <c r="V57" s="25">
        <f t="shared" si="2"/>
        <v>1</v>
      </c>
      <c r="W57" s="14" t="str">
        <f t="shared" si="2"/>
        <v>(L # repeats)</v>
      </c>
    </row>
    <row r="58" spans="1:23" x14ac:dyDescent="0.25">
      <c r="A58" t="s">
        <v>56</v>
      </c>
      <c r="B58" s="29" t="str">
        <f t="shared" si="3"/>
        <v>#3</v>
      </c>
      <c r="C58" s="29">
        <f t="shared" si="3"/>
        <v>11</v>
      </c>
      <c r="D58" s="29" t="str">
        <f t="shared" si="3"/>
        <v>=</v>
      </c>
      <c r="E58" s="29">
        <f t="shared" si="3"/>
        <v>-0.55000000000000004</v>
      </c>
      <c r="F58" s="29" t="str">
        <f t="shared" si="3"/>
        <v>(Z-hole peck drill depth)</v>
      </c>
      <c r="Q58">
        <f t="shared" si="1"/>
        <v>6</v>
      </c>
      <c r="S58" s="13" t="s">
        <v>559</v>
      </c>
      <c r="T58" s="25">
        <v>11</v>
      </c>
      <c r="U58" s="25" t="s">
        <v>531</v>
      </c>
      <c r="V58" s="25">
        <f t="shared" si="2"/>
        <v>0.04</v>
      </c>
      <c r="W58" s="14" t="str">
        <f t="shared" si="2"/>
        <v>(Q peck increment. # pecks = z/Q)</v>
      </c>
    </row>
    <row r="59" spans="1:23" x14ac:dyDescent="0.25">
      <c r="A59" t="s">
        <v>57</v>
      </c>
      <c r="B59" s="29" t="str">
        <f t="shared" si="3"/>
        <v>#4</v>
      </c>
      <c r="C59" s="29">
        <f t="shared" si="3"/>
        <v>11</v>
      </c>
      <c r="D59" s="29" t="str">
        <f t="shared" si="3"/>
        <v>=</v>
      </c>
      <c r="E59" s="29">
        <f t="shared" si="3"/>
        <v>0.05</v>
      </c>
      <c r="F59" s="29" t="str">
        <f t="shared" si="3"/>
        <v>(R withdraw position= initial and final position)</v>
      </c>
      <c r="Q59">
        <f t="shared" si="1"/>
        <v>7</v>
      </c>
      <c r="S59" s="13" t="s">
        <v>560</v>
      </c>
      <c r="T59" s="25">
        <v>11</v>
      </c>
      <c r="U59" s="25" t="s">
        <v>531</v>
      </c>
      <c r="V59" s="25">
        <f t="shared" si="2"/>
        <v>1</v>
      </c>
      <c r="W59" s="14" t="str">
        <f t="shared" si="2"/>
        <v>(F peck feed rate= returned default feed rate)</v>
      </c>
    </row>
    <row r="60" spans="1:23" x14ac:dyDescent="0.25">
      <c r="A60" t="s">
        <v>58</v>
      </c>
      <c r="B60" s="29" t="str">
        <f t="shared" si="3"/>
        <v>#5</v>
      </c>
      <c r="C60" s="29">
        <f t="shared" si="3"/>
        <v>11</v>
      </c>
      <c r="D60" s="29" t="str">
        <f t="shared" si="3"/>
        <v>=</v>
      </c>
      <c r="E60" s="29">
        <f t="shared" si="3"/>
        <v>1</v>
      </c>
      <c r="F60" s="29" t="str">
        <f t="shared" si="3"/>
        <v>(L # repeats)</v>
      </c>
      <c r="Q60">
        <f t="shared" si="1"/>
        <v>8</v>
      </c>
      <c r="S60" s="13" t="s">
        <v>528</v>
      </c>
      <c r="T60" s="25">
        <f>+T53+1</f>
        <v>12</v>
      </c>
      <c r="U60" s="25" t="s">
        <v>531</v>
      </c>
      <c r="V60" s="25">
        <f>+U152</f>
        <v>-2</v>
      </c>
      <c r="W60" s="14" t="s">
        <v>643</v>
      </c>
    </row>
    <row r="61" spans="1:23" x14ac:dyDescent="0.25">
      <c r="A61" t="s">
        <v>59</v>
      </c>
      <c r="B61" s="29" t="str">
        <f t="shared" si="3"/>
        <v>#6</v>
      </c>
      <c r="C61" s="29">
        <f t="shared" si="3"/>
        <v>11</v>
      </c>
      <c r="D61" s="29" t="str">
        <f t="shared" si="3"/>
        <v>=</v>
      </c>
      <c r="E61" s="29">
        <f t="shared" si="3"/>
        <v>0.04</v>
      </c>
      <c r="F61" s="29" t="str">
        <f t="shared" si="3"/>
        <v>(Q peck increment. # pecks = z/Q)</v>
      </c>
      <c r="Q61">
        <f t="shared" si="1"/>
        <v>9</v>
      </c>
      <c r="S61" s="13" t="s">
        <v>529</v>
      </c>
      <c r="T61" s="25">
        <f>+T54+1</f>
        <v>12</v>
      </c>
      <c r="U61" s="25" t="s">
        <v>531</v>
      </c>
      <c r="V61" s="25">
        <f>+V152</f>
        <v>-2.0832999999999999</v>
      </c>
      <c r="W61" s="14" t="s">
        <v>644</v>
      </c>
    </row>
    <row r="62" spans="1:23" x14ac:dyDescent="0.25">
      <c r="A62" t="s">
        <v>60</v>
      </c>
      <c r="B62" s="29" t="str">
        <f t="shared" si="3"/>
        <v>#7</v>
      </c>
      <c r="C62" s="29">
        <f t="shared" si="3"/>
        <v>11</v>
      </c>
      <c r="D62" s="29" t="str">
        <f t="shared" si="3"/>
        <v>=</v>
      </c>
      <c r="E62" s="29">
        <f t="shared" si="3"/>
        <v>1</v>
      </c>
      <c r="F62" s="29" t="str">
        <f t="shared" si="3"/>
        <v>(F peck feed rate= returned default feed rate)</v>
      </c>
      <c r="Q62">
        <f t="shared" si="1"/>
        <v>10</v>
      </c>
      <c r="S62" s="13" t="s">
        <v>530</v>
      </c>
      <c r="T62" s="25">
        <f>+T55+1</f>
        <v>12</v>
      </c>
      <c r="U62" s="25" t="s">
        <v>531</v>
      </c>
      <c r="V62" s="25">
        <f t="shared" ref="V62:W66" si="4">+V139</f>
        <v>-0.55000000000000004</v>
      </c>
      <c r="W62" s="14" t="str">
        <f t="shared" si="4"/>
        <v>(Z-hole peck drill depth)</v>
      </c>
    </row>
    <row r="63" spans="1:23" x14ac:dyDescent="0.25">
      <c r="A63" t="s">
        <v>61</v>
      </c>
      <c r="B63" s="29" t="str">
        <f t="shared" si="3"/>
        <v>#1</v>
      </c>
      <c r="C63" s="29">
        <f t="shared" si="3"/>
        <v>12</v>
      </c>
      <c r="D63" s="29" t="str">
        <f t="shared" si="3"/>
        <v>=</v>
      </c>
      <c r="E63" s="29">
        <f t="shared" si="3"/>
        <v>-2</v>
      </c>
      <c r="F63" s="29" t="str">
        <f t="shared" si="3"/>
        <v>(x-extra ref hole )</v>
      </c>
      <c r="Q63">
        <f t="shared" si="1"/>
        <v>11</v>
      </c>
      <c r="S63" s="13" t="s">
        <v>557</v>
      </c>
      <c r="T63" s="25">
        <f t="shared" ref="T63:T66" si="5">+T56+1</f>
        <v>12</v>
      </c>
      <c r="U63" s="25" t="s">
        <v>531</v>
      </c>
      <c r="V63" s="25">
        <f t="shared" si="4"/>
        <v>0.05</v>
      </c>
      <c r="W63" s="14" t="str">
        <f t="shared" si="4"/>
        <v>(R withdraw position= initial and final position)</v>
      </c>
    </row>
    <row r="64" spans="1:23" x14ac:dyDescent="0.25">
      <c r="A64" t="s">
        <v>62</v>
      </c>
      <c r="B64" s="29" t="str">
        <f t="shared" si="3"/>
        <v>#2</v>
      </c>
      <c r="C64" s="29">
        <f t="shared" si="3"/>
        <v>12</v>
      </c>
      <c r="D64" s="29" t="str">
        <f t="shared" si="3"/>
        <v>=</v>
      </c>
      <c r="E64" s="29">
        <f t="shared" si="3"/>
        <v>-2.0832999999999999</v>
      </c>
      <c r="F64" s="29" t="str">
        <f t="shared" si="3"/>
        <v>(y-extra ref hole)</v>
      </c>
      <c r="Q64">
        <f t="shared" si="1"/>
        <v>12</v>
      </c>
      <c r="S64" s="13" t="s">
        <v>558</v>
      </c>
      <c r="T64" s="25">
        <f t="shared" si="5"/>
        <v>12</v>
      </c>
      <c r="U64" s="25" t="s">
        <v>531</v>
      </c>
      <c r="V64" s="25">
        <f t="shared" si="4"/>
        <v>1</v>
      </c>
      <c r="W64" s="14" t="str">
        <f t="shared" si="4"/>
        <v>(L # repeats)</v>
      </c>
    </row>
    <row r="65" spans="1:23" x14ac:dyDescent="0.25">
      <c r="A65" t="s">
        <v>63</v>
      </c>
      <c r="B65" s="29" t="str">
        <f t="shared" si="3"/>
        <v>#3</v>
      </c>
      <c r="C65" s="29">
        <f t="shared" si="3"/>
        <v>12</v>
      </c>
      <c r="D65" s="29" t="str">
        <f t="shared" si="3"/>
        <v>=</v>
      </c>
      <c r="E65" s="29">
        <f t="shared" si="3"/>
        <v>-0.55000000000000004</v>
      </c>
      <c r="F65" s="29" t="str">
        <f t="shared" si="3"/>
        <v>(Z-hole peck drill depth)</v>
      </c>
      <c r="Q65">
        <f t="shared" si="1"/>
        <v>13</v>
      </c>
      <c r="S65" s="13" t="s">
        <v>559</v>
      </c>
      <c r="T65" s="25">
        <f t="shared" si="5"/>
        <v>12</v>
      </c>
      <c r="U65" s="25" t="s">
        <v>531</v>
      </c>
      <c r="V65" s="25">
        <f t="shared" si="4"/>
        <v>0.04</v>
      </c>
      <c r="W65" s="14" t="str">
        <f t="shared" si="4"/>
        <v>(Q peck increment. # pecks = z/Q)</v>
      </c>
    </row>
    <row r="66" spans="1:23" x14ac:dyDescent="0.25">
      <c r="A66" t="s">
        <v>64</v>
      </c>
      <c r="B66" s="29" t="str">
        <f t="shared" si="3"/>
        <v>#4</v>
      </c>
      <c r="C66" s="29">
        <f t="shared" si="3"/>
        <v>12</v>
      </c>
      <c r="D66" s="29" t="str">
        <f t="shared" si="3"/>
        <v>=</v>
      </c>
      <c r="E66" s="29">
        <f t="shared" si="3"/>
        <v>0.05</v>
      </c>
      <c r="F66" s="29" t="str">
        <f t="shared" si="3"/>
        <v>(R withdraw position= initial and final position)</v>
      </c>
      <c r="Q66">
        <f t="shared" si="1"/>
        <v>14</v>
      </c>
      <c r="S66" s="13" t="s">
        <v>560</v>
      </c>
      <c r="T66" s="25">
        <f t="shared" si="5"/>
        <v>12</v>
      </c>
      <c r="U66" s="25" t="s">
        <v>531</v>
      </c>
      <c r="V66" s="25">
        <f t="shared" si="4"/>
        <v>1</v>
      </c>
      <c r="W66" s="14" t="str">
        <f t="shared" si="4"/>
        <v>(F peck feed rate= returned default feed rate)</v>
      </c>
    </row>
    <row r="67" spans="1:23" x14ac:dyDescent="0.25">
      <c r="A67" t="s">
        <v>65</v>
      </c>
      <c r="B67" s="29" t="str">
        <f t="shared" si="3"/>
        <v>#5</v>
      </c>
      <c r="C67" s="29">
        <f t="shared" si="3"/>
        <v>12</v>
      </c>
      <c r="D67" s="29" t="str">
        <f t="shared" si="3"/>
        <v>=</v>
      </c>
      <c r="E67" s="29">
        <f t="shared" si="3"/>
        <v>1</v>
      </c>
      <c r="F67" s="29" t="str">
        <f t="shared" si="3"/>
        <v>(L # repeats)</v>
      </c>
      <c r="Q67">
        <f t="shared" si="1"/>
        <v>15</v>
      </c>
      <c r="S67" s="13" t="s">
        <v>528</v>
      </c>
      <c r="T67" s="25">
        <f>+T60+1</f>
        <v>13</v>
      </c>
      <c r="U67" s="25" t="s">
        <v>531</v>
      </c>
      <c r="V67" s="25">
        <f>+U153</f>
        <v>-7.9139999999999997</v>
      </c>
      <c r="W67" s="14" t="s">
        <v>666</v>
      </c>
    </row>
    <row r="68" spans="1:23" x14ac:dyDescent="0.25">
      <c r="A68" t="s">
        <v>66</v>
      </c>
      <c r="B68" s="29" t="str">
        <f t="shared" si="3"/>
        <v>#6</v>
      </c>
      <c r="C68" s="29">
        <f t="shared" si="3"/>
        <v>12</v>
      </c>
      <c r="D68" s="29" t="str">
        <f t="shared" si="3"/>
        <v>=</v>
      </c>
      <c r="E68" s="29">
        <f t="shared" si="3"/>
        <v>0.04</v>
      </c>
      <c r="F68" s="29" t="str">
        <f t="shared" si="3"/>
        <v>(Q peck increment. # pecks = z/Q)</v>
      </c>
      <c r="Q68">
        <f t="shared" si="1"/>
        <v>16</v>
      </c>
      <c r="S68" s="13" t="s">
        <v>529</v>
      </c>
      <c r="T68" s="25">
        <f>+T61+1</f>
        <v>13</v>
      </c>
      <c r="U68" s="25" t="s">
        <v>531</v>
      </c>
      <c r="V68" s="25">
        <f>+V153</f>
        <v>-6.0839999999999996</v>
      </c>
      <c r="W68" s="14" t="s">
        <v>667</v>
      </c>
    </row>
    <row r="69" spans="1:23" x14ac:dyDescent="0.25">
      <c r="A69" t="s">
        <v>67</v>
      </c>
      <c r="B69" s="29" t="str">
        <f t="shared" si="3"/>
        <v>#7</v>
      </c>
      <c r="C69" s="29">
        <f t="shared" si="3"/>
        <v>12</v>
      </c>
      <c r="D69" s="29" t="str">
        <f t="shared" si="3"/>
        <v>=</v>
      </c>
      <c r="E69" s="29">
        <f t="shared" si="3"/>
        <v>1</v>
      </c>
      <c r="F69" s="29" t="str">
        <f t="shared" si="3"/>
        <v>(F peck feed rate= returned default feed rate)</v>
      </c>
      <c r="Q69">
        <f t="shared" si="1"/>
        <v>17</v>
      </c>
      <c r="S69" s="13" t="s">
        <v>530</v>
      </c>
      <c r="T69" s="25">
        <f>+T62+1</f>
        <v>13</v>
      </c>
      <c r="U69" s="25" t="s">
        <v>531</v>
      </c>
      <c r="V69" s="25">
        <f t="shared" ref="V69:W73" si="6">+V139</f>
        <v>-0.55000000000000004</v>
      </c>
      <c r="W69" s="14" t="str">
        <f t="shared" si="6"/>
        <v>(Z-hole peck drill depth)</v>
      </c>
    </row>
    <row r="70" spans="1:23" x14ac:dyDescent="0.25">
      <c r="A70" t="s">
        <v>68</v>
      </c>
      <c r="B70" s="29" t="str">
        <f t="shared" si="3"/>
        <v>#1</v>
      </c>
      <c r="C70" s="29">
        <f t="shared" si="3"/>
        <v>13</v>
      </c>
      <c r="D70" s="29" t="str">
        <f t="shared" si="3"/>
        <v>=</v>
      </c>
      <c r="E70" s="29">
        <f t="shared" si="3"/>
        <v>-7.9139999999999997</v>
      </c>
      <c r="F70" s="29" t="str">
        <f t="shared" si="3"/>
        <v>(X-BASE hole position)</v>
      </c>
      <c r="Q70">
        <f t="shared" si="1"/>
        <v>18</v>
      </c>
      <c r="S70" s="13" t="s">
        <v>557</v>
      </c>
      <c r="T70" s="25">
        <f t="shared" ref="T70:T73" si="7">+T63+1</f>
        <v>13</v>
      </c>
      <c r="U70" s="25" t="s">
        <v>531</v>
      </c>
      <c r="V70" s="25">
        <f t="shared" si="6"/>
        <v>0.05</v>
      </c>
      <c r="W70" s="14" t="str">
        <f t="shared" si="6"/>
        <v>(R withdraw position= initial and final position)</v>
      </c>
    </row>
    <row r="71" spans="1:23" x14ac:dyDescent="0.25">
      <c r="A71" t="s">
        <v>69</v>
      </c>
      <c r="B71" s="29" t="str">
        <f t="shared" si="3"/>
        <v>#2</v>
      </c>
      <c r="C71" s="29">
        <f t="shared" si="3"/>
        <v>13</v>
      </c>
      <c r="D71" s="29" t="str">
        <f t="shared" si="3"/>
        <v>=</v>
      </c>
      <c r="E71" s="29">
        <f t="shared" si="3"/>
        <v>-6.0839999999999996</v>
      </c>
      <c r="F71" s="29" t="str">
        <f t="shared" si="3"/>
        <v xml:space="preserve"> (Y-BASE hole position)</v>
      </c>
      <c r="Q71">
        <f t="shared" si="1"/>
        <v>19</v>
      </c>
      <c r="S71" s="13" t="s">
        <v>558</v>
      </c>
      <c r="T71" s="25">
        <f t="shared" si="7"/>
        <v>13</v>
      </c>
      <c r="U71" s="25" t="s">
        <v>531</v>
      </c>
      <c r="V71" s="25">
        <f t="shared" si="6"/>
        <v>1</v>
      </c>
      <c r="W71" s="14" t="str">
        <f t="shared" si="6"/>
        <v>(L # repeats)</v>
      </c>
    </row>
    <row r="72" spans="1:23" x14ac:dyDescent="0.25">
      <c r="A72" t="s">
        <v>70</v>
      </c>
      <c r="B72" s="29" t="str">
        <f t="shared" si="3"/>
        <v>#3</v>
      </c>
      <c r="C72" s="29">
        <f t="shared" si="3"/>
        <v>13</v>
      </c>
      <c r="D72" s="29" t="str">
        <f t="shared" si="3"/>
        <v>=</v>
      </c>
      <c r="E72" s="29">
        <f t="shared" si="3"/>
        <v>-0.55000000000000004</v>
      </c>
      <c r="F72" s="29" t="str">
        <f t="shared" si="3"/>
        <v>(Z-hole peck drill depth)</v>
      </c>
      <c r="Q72">
        <f t="shared" si="1"/>
        <v>20</v>
      </c>
      <c r="S72" s="13" t="s">
        <v>559</v>
      </c>
      <c r="T72" s="25">
        <f t="shared" si="7"/>
        <v>13</v>
      </c>
      <c r="U72" s="25" t="s">
        <v>531</v>
      </c>
      <c r="V72" s="25">
        <f t="shared" si="6"/>
        <v>0.04</v>
      </c>
      <c r="W72" s="14" t="str">
        <f t="shared" si="6"/>
        <v>(Q peck increment. # pecks = z/Q)</v>
      </c>
    </row>
    <row r="73" spans="1:23" x14ac:dyDescent="0.25">
      <c r="A73" t="s">
        <v>71</v>
      </c>
      <c r="B73" s="29" t="str">
        <f t="shared" si="3"/>
        <v>#4</v>
      </c>
      <c r="C73" s="29">
        <f t="shared" si="3"/>
        <v>13</v>
      </c>
      <c r="D73" s="29" t="str">
        <f t="shared" si="3"/>
        <v>=</v>
      </c>
      <c r="E73" s="29">
        <f t="shared" si="3"/>
        <v>0.05</v>
      </c>
      <c r="F73" s="29" t="str">
        <f t="shared" si="3"/>
        <v>(R withdraw position= initial and final position)</v>
      </c>
      <c r="Q73">
        <f t="shared" si="1"/>
        <v>21</v>
      </c>
      <c r="S73" s="13" t="s">
        <v>560</v>
      </c>
      <c r="T73" s="25">
        <f t="shared" si="7"/>
        <v>13</v>
      </c>
      <c r="U73" s="25" t="s">
        <v>531</v>
      </c>
      <c r="V73" s="25">
        <f t="shared" si="6"/>
        <v>1</v>
      </c>
      <c r="W73" s="14" t="str">
        <f t="shared" si="6"/>
        <v>(F peck feed rate= returned default feed rate)</v>
      </c>
    </row>
    <row r="74" spans="1:23" x14ac:dyDescent="0.25">
      <c r="A74" t="s">
        <v>72</v>
      </c>
      <c r="B74" s="29" t="str">
        <f t="shared" si="3"/>
        <v>#5</v>
      </c>
      <c r="C74" s="29">
        <f t="shared" si="3"/>
        <v>13</v>
      </c>
      <c r="D74" s="29" t="str">
        <f t="shared" si="3"/>
        <v>=</v>
      </c>
      <c r="E74" s="29">
        <f t="shared" si="3"/>
        <v>1</v>
      </c>
      <c r="F74" s="29" t="str">
        <f t="shared" si="3"/>
        <v>(L # repeats)</v>
      </c>
      <c r="Q74">
        <f t="shared" si="1"/>
        <v>22</v>
      </c>
      <c r="S74" s="13" t="s">
        <v>528</v>
      </c>
      <c r="T74" s="25">
        <f>+T67+1</f>
        <v>14</v>
      </c>
      <c r="U74" s="25" t="s">
        <v>531</v>
      </c>
      <c r="V74" s="25">
        <f>+U154</f>
        <v>-7.2810000000000006</v>
      </c>
      <c r="W74" s="14" t="s">
        <v>668</v>
      </c>
    </row>
    <row r="75" spans="1:23" x14ac:dyDescent="0.25">
      <c r="A75" t="s">
        <v>73</v>
      </c>
      <c r="B75" s="29" t="str">
        <f t="shared" si="3"/>
        <v>#6</v>
      </c>
      <c r="C75" s="29">
        <f t="shared" si="3"/>
        <v>13</v>
      </c>
      <c r="D75" s="29" t="str">
        <f t="shared" si="3"/>
        <v>=</v>
      </c>
      <c r="E75" s="29">
        <f t="shared" si="3"/>
        <v>0.04</v>
      </c>
      <c r="F75" s="29" t="str">
        <f t="shared" si="3"/>
        <v>(Q peck increment. # pecks = z/Q)</v>
      </c>
      <c r="Q75">
        <f t="shared" si="1"/>
        <v>23</v>
      </c>
      <c r="S75" s="13" t="s">
        <v>529</v>
      </c>
      <c r="T75" s="25">
        <f>+T68+1</f>
        <v>14</v>
      </c>
      <c r="U75" s="25" t="s">
        <v>531</v>
      </c>
      <c r="V75" s="25">
        <f>+V154</f>
        <v>-4.7809999999999997</v>
      </c>
      <c r="W75" s="14" t="s">
        <v>669</v>
      </c>
    </row>
    <row r="76" spans="1:23" x14ac:dyDescent="0.25">
      <c r="A76" t="s">
        <v>74</v>
      </c>
      <c r="B76" s="29" t="str">
        <f t="shared" si="3"/>
        <v>#7</v>
      </c>
      <c r="C76" s="29">
        <f t="shared" si="3"/>
        <v>13</v>
      </c>
      <c r="D76" s="29" t="str">
        <f t="shared" si="3"/>
        <v>=</v>
      </c>
      <c r="E76" s="29">
        <f t="shared" si="3"/>
        <v>1</v>
      </c>
      <c r="F76" s="29" t="str">
        <f t="shared" si="3"/>
        <v>(F peck feed rate= returned default feed rate)</v>
      </c>
      <c r="Q76">
        <f t="shared" si="1"/>
        <v>24</v>
      </c>
      <c r="S76" s="13" t="s">
        <v>530</v>
      </c>
      <c r="T76" s="25">
        <f>+T69+1</f>
        <v>14</v>
      </c>
      <c r="U76" s="25" t="s">
        <v>531</v>
      </c>
      <c r="V76" s="25">
        <f t="shared" ref="V76:W80" si="8">+V139</f>
        <v>-0.55000000000000004</v>
      </c>
      <c r="W76" s="14" t="str">
        <f t="shared" si="8"/>
        <v>(Z-hole peck drill depth)</v>
      </c>
    </row>
    <row r="77" spans="1:23" x14ac:dyDescent="0.25">
      <c r="A77" t="s">
        <v>75</v>
      </c>
      <c r="B77" s="29" t="str">
        <f t="shared" si="3"/>
        <v>#1</v>
      </c>
      <c r="C77" s="29">
        <f t="shared" si="3"/>
        <v>14</v>
      </c>
      <c r="D77" s="29" t="str">
        <f t="shared" si="3"/>
        <v>=</v>
      </c>
      <c r="E77" s="29">
        <f t="shared" si="3"/>
        <v>-7.2810000000000006</v>
      </c>
      <c r="F77" s="29" t="str">
        <f t="shared" si="3"/>
        <v xml:space="preserve"> (X-MILL hole position)</v>
      </c>
      <c r="Q77">
        <f t="shared" si="1"/>
        <v>25</v>
      </c>
      <c r="S77" s="13" t="s">
        <v>557</v>
      </c>
      <c r="T77" s="25">
        <f t="shared" ref="T77:T80" si="9">+T70+1</f>
        <v>14</v>
      </c>
      <c r="U77" s="25" t="s">
        <v>531</v>
      </c>
      <c r="V77" s="25">
        <f t="shared" si="8"/>
        <v>0.05</v>
      </c>
      <c r="W77" s="14" t="str">
        <f t="shared" si="8"/>
        <v>(R withdraw position= initial and final position)</v>
      </c>
    </row>
    <row r="78" spans="1:23" x14ac:dyDescent="0.25">
      <c r="A78" t="s">
        <v>76</v>
      </c>
      <c r="B78" s="29" t="str">
        <f t="shared" si="3"/>
        <v>#2</v>
      </c>
      <c r="C78" s="29">
        <f t="shared" si="3"/>
        <v>14</v>
      </c>
      <c r="D78" s="29" t="str">
        <f t="shared" si="3"/>
        <v>=</v>
      </c>
      <c r="E78" s="29">
        <f t="shared" si="3"/>
        <v>-4.7809999999999997</v>
      </c>
      <c r="F78" s="29" t="str">
        <f t="shared" si="3"/>
        <v>(Y-MILL hole position)</v>
      </c>
      <c r="Q78">
        <f t="shared" si="1"/>
        <v>26</v>
      </c>
      <c r="S78" s="13" t="s">
        <v>558</v>
      </c>
      <c r="T78" s="25">
        <f t="shared" si="9"/>
        <v>14</v>
      </c>
      <c r="U78" s="25" t="s">
        <v>531</v>
      </c>
      <c r="V78" s="25">
        <f t="shared" si="8"/>
        <v>1</v>
      </c>
      <c r="W78" s="14" t="str">
        <f t="shared" si="8"/>
        <v>(L # repeats)</v>
      </c>
    </row>
    <row r="79" spans="1:23" x14ac:dyDescent="0.25">
      <c r="A79" t="s">
        <v>77</v>
      </c>
      <c r="B79" s="29" t="str">
        <f t="shared" si="3"/>
        <v>#3</v>
      </c>
      <c r="C79" s="29">
        <f t="shared" si="3"/>
        <v>14</v>
      </c>
      <c r="D79" s="29" t="str">
        <f t="shared" si="3"/>
        <v>=</v>
      </c>
      <c r="E79" s="29">
        <f t="shared" si="3"/>
        <v>-0.55000000000000004</v>
      </c>
      <c r="F79" s="29" t="str">
        <f t="shared" si="3"/>
        <v>(Z-hole peck drill depth)</v>
      </c>
      <c r="Q79">
        <f t="shared" si="1"/>
        <v>27</v>
      </c>
      <c r="S79" s="13" t="s">
        <v>559</v>
      </c>
      <c r="T79" s="25">
        <f t="shared" si="9"/>
        <v>14</v>
      </c>
      <c r="U79" s="25" t="s">
        <v>531</v>
      </c>
      <c r="V79" s="25">
        <f t="shared" si="8"/>
        <v>0.04</v>
      </c>
      <c r="W79" s="14" t="str">
        <f t="shared" si="8"/>
        <v>(Q peck increment. # pecks = z/Q)</v>
      </c>
    </row>
    <row r="80" spans="1:23" x14ac:dyDescent="0.25">
      <c r="A80" t="s">
        <v>78</v>
      </c>
      <c r="B80" s="29" t="str">
        <f t="shared" si="3"/>
        <v>#4</v>
      </c>
      <c r="C80" s="29">
        <f t="shared" si="3"/>
        <v>14</v>
      </c>
      <c r="D80" s="29" t="str">
        <f t="shared" si="3"/>
        <v>=</v>
      </c>
      <c r="E80" s="29">
        <f t="shared" si="3"/>
        <v>0.05</v>
      </c>
      <c r="F80" s="29" t="str">
        <f t="shared" si="3"/>
        <v>(R withdraw position= initial and final position)</v>
      </c>
      <c r="Q80">
        <f t="shared" si="1"/>
        <v>28</v>
      </c>
      <c r="S80" s="13" t="s">
        <v>560</v>
      </c>
      <c r="T80" s="25">
        <f t="shared" si="9"/>
        <v>14</v>
      </c>
      <c r="U80" s="25" t="s">
        <v>531</v>
      </c>
      <c r="V80" s="25">
        <f t="shared" si="8"/>
        <v>1</v>
      </c>
      <c r="W80" s="14" t="str">
        <f t="shared" si="8"/>
        <v>(F peck feed rate= returned default feed rate)</v>
      </c>
    </row>
    <row r="81" spans="1:23" x14ac:dyDescent="0.25">
      <c r="A81" t="s">
        <v>79</v>
      </c>
      <c r="B81" s="29" t="str">
        <f t="shared" si="3"/>
        <v>#5</v>
      </c>
      <c r="C81" s="29">
        <f t="shared" si="3"/>
        <v>14</v>
      </c>
      <c r="D81" s="29" t="str">
        <f t="shared" si="3"/>
        <v>=</v>
      </c>
      <c r="E81" s="29">
        <f t="shared" si="3"/>
        <v>1</v>
      </c>
      <c r="F81" s="29" t="str">
        <f t="shared" si="3"/>
        <v>(L # repeats)</v>
      </c>
      <c r="Q81">
        <f t="shared" si="1"/>
        <v>29</v>
      </c>
      <c r="S81" s="13" t="s">
        <v>528</v>
      </c>
      <c r="T81" s="25">
        <f>+T74+1</f>
        <v>15</v>
      </c>
      <c r="U81" s="25" t="s">
        <v>531</v>
      </c>
      <c r="V81" s="25">
        <f>+U155</f>
        <v>-9.6749999999999989</v>
      </c>
      <c r="W81" s="14" t="s">
        <v>662</v>
      </c>
    </row>
    <row r="82" spans="1:23" x14ac:dyDescent="0.25">
      <c r="A82" t="s">
        <v>80</v>
      </c>
      <c r="B82" s="29" t="str">
        <f t="shared" si="3"/>
        <v>#6</v>
      </c>
      <c r="C82" s="29">
        <f t="shared" si="3"/>
        <v>14</v>
      </c>
      <c r="D82" s="29" t="str">
        <f t="shared" si="3"/>
        <v>=</v>
      </c>
      <c r="E82" s="29">
        <f t="shared" si="3"/>
        <v>0.04</v>
      </c>
      <c r="F82" s="29" t="str">
        <f t="shared" si="3"/>
        <v>(Q peck increment. # pecks = z/Q)</v>
      </c>
      <c r="Q82">
        <f t="shared" si="1"/>
        <v>30</v>
      </c>
      <c r="S82" s="13" t="s">
        <v>529</v>
      </c>
      <c r="T82" s="25">
        <f>+T75+1</f>
        <v>15</v>
      </c>
      <c r="U82" s="25" t="s">
        <v>531</v>
      </c>
      <c r="V82" s="25">
        <f>+V155</f>
        <v>-0.82499999999999996</v>
      </c>
      <c r="W82" s="14" t="s">
        <v>663</v>
      </c>
    </row>
    <row r="83" spans="1:23" x14ac:dyDescent="0.25">
      <c r="A83" t="s">
        <v>81</v>
      </c>
      <c r="B83" s="29" t="str">
        <f t="shared" si="3"/>
        <v>#7</v>
      </c>
      <c r="C83" s="29">
        <f t="shared" si="3"/>
        <v>14</v>
      </c>
      <c r="D83" s="29" t="str">
        <f t="shared" si="3"/>
        <v>=</v>
      </c>
      <c r="E83" s="29">
        <f t="shared" si="3"/>
        <v>1</v>
      </c>
      <c r="F83" s="29" t="str">
        <f t="shared" si="3"/>
        <v>(F peck feed rate= returned default feed rate)</v>
      </c>
      <c r="Q83">
        <f t="shared" si="1"/>
        <v>31</v>
      </c>
      <c r="S83" s="13" t="s">
        <v>530</v>
      </c>
      <c r="T83" s="25">
        <f>+T76+1</f>
        <v>15</v>
      </c>
      <c r="U83" s="25" t="s">
        <v>531</v>
      </c>
      <c r="V83" s="25">
        <f t="shared" ref="V83:W87" si="10">+V139</f>
        <v>-0.55000000000000004</v>
      </c>
      <c r="W83" s="14" t="str">
        <f t="shared" si="10"/>
        <v>(Z-hole peck drill depth)</v>
      </c>
    </row>
    <row r="84" spans="1:23" x14ac:dyDescent="0.25">
      <c r="A84" t="s">
        <v>82</v>
      </c>
      <c r="B84" s="29" t="str">
        <f t="shared" si="3"/>
        <v>#1</v>
      </c>
      <c r="C84" s="29">
        <f t="shared" si="3"/>
        <v>15</v>
      </c>
      <c r="D84" s="29" t="str">
        <f t="shared" si="3"/>
        <v>=</v>
      </c>
      <c r="E84" s="29">
        <f t="shared" si="3"/>
        <v>-9.6749999999999989</v>
      </c>
      <c r="F84" s="29" t="str">
        <f t="shared" si="3"/>
        <v>(X-MILL Caster hole)</v>
      </c>
      <c r="Q84">
        <f t="shared" si="1"/>
        <v>32</v>
      </c>
      <c r="S84" s="13" t="s">
        <v>557</v>
      </c>
      <c r="T84" s="25">
        <f t="shared" ref="T84:T87" si="11">+T77+1</f>
        <v>15</v>
      </c>
      <c r="U84" s="25" t="s">
        <v>531</v>
      </c>
      <c r="V84" s="25">
        <f t="shared" si="10"/>
        <v>0.05</v>
      </c>
      <c r="W84" s="14" t="str">
        <f t="shared" si="10"/>
        <v>(R withdraw position= initial and final position)</v>
      </c>
    </row>
    <row r="85" spans="1:23" x14ac:dyDescent="0.25">
      <c r="A85" t="s">
        <v>83</v>
      </c>
      <c r="B85" s="29" t="str">
        <f t="shared" si="3"/>
        <v>#2</v>
      </c>
      <c r="C85" s="29">
        <f t="shared" si="3"/>
        <v>15</v>
      </c>
      <c r="D85" s="29" t="str">
        <f t="shared" si="3"/>
        <v>=</v>
      </c>
      <c r="E85" s="29">
        <f t="shared" si="3"/>
        <v>-0.82499999999999996</v>
      </c>
      <c r="F85" s="29" t="str">
        <f t="shared" si="3"/>
        <v>(Y-MILL Caster hole)</v>
      </c>
      <c r="Q85">
        <f t="shared" si="1"/>
        <v>33</v>
      </c>
      <c r="S85" s="13" t="s">
        <v>558</v>
      </c>
      <c r="T85" s="25">
        <f t="shared" si="11"/>
        <v>15</v>
      </c>
      <c r="U85" s="25" t="s">
        <v>531</v>
      </c>
      <c r="V85" s="25">
        <f t="shared" si="10"/>
        <v>1</v>
      </c>
      <c r="W85" s="14" t="str">
        <f t="shared" si="10"/>
        <v>(L # repeats)</v>
      </c>
    </row>
    <row r="86" spans="1:23" x14ac:dyDescent="0.25">
      <c r="A86" t="s">
        <v>84</v>
      </c>
      <c r="B86" s="29" t="str">
        <f t="shared" si="3"/>
        <v>#3</v>
      </c>
      <c r="C86" s="29">
        <f t="shared" si="3"/>
        <v>15</v>
      </c>
      <c r="D86" s="29" t="str">
        <f t="shared" si="3"/>
        <v>=</v>
      </c>
      <c r="E86" s="29">
        <f t="shared" si="3"/>
        <v>-0.55000000000000004</v>
      </c>
      <c r="F86" s="29" t="str">
        <f t="shared" si="3"/>
        <v>(Z-hole peck drill depth)</v>
      </c>
      <c r="Q86">
        <f t="shared" si="1"/>
        <v>34</v>
      </c>
      <c r="S86" s="13" t="s">
        <v>559</v>
      </c>
      <c r="T86" s="25">
        <f t="shared" si="11"/>
        <v>15</v>
      </c>
      <c r="U86" s="25" t="s">
        <v>531</v>
      </c>
      <c r="V86" s="25">
        <f t="shared" si="10"/>
        <v>0.04</v>
      </c>
      <c r="W86" s="14" t="str">
        <f t="shared" si="10"/>
        <v>(Q peck increment. # pecks = z/Q)</v>
      </c>
    </row>
    <row r="87" spans="1:23" x14ac:dyDescent="0.25">
      <c r="A87" t="s">
        <v>85</v>
      </c>
      <c r="B87" s="29" t="str">
        <f t="shared" si="3"/>
        <v>#4</v>
      </c>
      <c r="C87" s="29">
        <f t="shared" si="3"/>
        <v>15</v>
      </c>
      <c r="D87" s="29" t="str">
        <f t="shared" si="3"/>
        <v>=</v>
      </c>
      <c r="E87" s="29">
        <f t="shared" si="3"/>
        <v>0.05</v>
      </c>
      <c r="F87" s="29" t="str">
        <f t="shared" si="3"/>
        <v>(R withdraw position= initial and final position)</v>
      </c>
      <c r="Q87">
        <f t="shared" si="1"/>
        <v>35</v>
      </c>
      <c r="S87" s="13" t="s">
        <v>560</v>
      </c>
      <c r="T87" s="25">
        <f t="shared" si="11"/>
        <v>15</v>
      </c>
      <c r="U87" s="25" t="s">
        <v>531</v>
      </c>
      <c r="V87" s="25">
        <f t="shared" si="10"/>
        <v>1</v>
      </c>
      <c r="W87" s="14" t="str">
        <f t="shared" si="10"/>
        <v>(F peck feed rate= returned default feed rate)</v>
      </c>
    </row>
    <row r="88" spans="1:23" x14ac:dyDescent="0.25">
      <c r="A88" t="s">
        <v>86</v>
      </c>
      <c r="B88" s="29" t="str">
        <f t="shared" ref="B88:F119" si="12">+S85</f>
        <v>#5</v>
      </c>
      <c r="C88" s="29">
        <f t="shared" si="12"/>
        <v>15</v>
      </c>
      <c r="D88" s="29" t="str">
        <f t="shared" si="12"/>
        <v>=</v>
      </c>
      <c r="E88" s="29">
        <f t="shared" si="12"/>
        <v>1</v>
      </c>
      <c r="F88" s="29" t="str">
        <f t="shared" si="12"/>
        <v>(L # repeats)</v>
      </c>
      <c r="Q88">
        <f t="shared" si="1"/>
        <v>36</v>
      </c>
      <c r="S88" s="13" t="s">
        <v>528</v>
      </c>
      <c r="T88" s="25">
        <f>+T81+1</f>
        <v>16</v>
      </c>
      <c r="U88" s="25" t="s">
        <v>531</v>
      </c>
      <c r="V88" s="25">
        <f>+U156</f>
        <v>-9.6749999999999989</v>
      </c>
      <c r="W88" s="14" t="s">
        <v>662</v>
      </c>
    </row>
    <row r="89" spans="1:23" x14ac:dyDescent="0.25">
      <c r="A89" t="s">
        <v>87</v>
      </c>
      <c r="B89" s="29" t="str">
        <f t="shared" si="12"/>
        <v>#6</v>
      </c>
      <c r="C89" s="29">
        <f t="shared" si="12"/>
        <v>15</v>
      </c>
      <c r="D89" s="29" t="str">
        <f t="shared" si="12"/>
        <v>=</v>
      </c>
      <c r="E89" s="29">
        <f t="shared" si="12"/>
        <v>0.04</v>
      </c>
      <c r="F89" s="29" t="str">
        <f t="shared" si="12"/>
        <v>(Q peck increment. # pecks = z/Q)</v>
      </c>
      <c r="Q89">
        <f t="shared" si="1"/>
        <v>37</v>
      </c>
      <c r="S89" s="13" t="s">
        <v>529</v>
      </c>
      <c r="T89" s="25">
        <f>+T82+1</f>
        <v>16</v>
      </c>
      <c r="U89" s="25" t="s">
        <v>531</v>
      </c>
      <c r="V89" s="25">
        <f>+V156</f>
        <v>-3.6749999999999998</v>
      </c>
      <c r="W89" s="14" t="s">
        <v>663</v>
      </c>
    </row>
    <row r="90" spans="1:23" x14ac:dyDescent="0.25">
      <c r="A90" t="s">
        <v>88</v>
      </c>
      <c r="B90" s="29" t="str">
        <f t="shared" si="12"/>
        <v>#7</v>
      </c>
      <c r="C90" s="29">
        <f t="shared" si="12"/>
        <v>15</v>
      </c>
      <c r="D90" s="29" t="str">
        <f t="shared" si="12"/>
        <v>=</v>
      </c>
      <c r="E90" s="29">
        <f t="shared" si="12"/>
        <v>1</v>
      </c>
      <c r="F90" s="29" t="str">
        <f t="shared" si="12"/>
        <v>(F peck feed rate= returned default feed rate)</v>
      </c>
      <c r="Q90">
        <f t="shared" si="1"/>
        <v>38</v>
      </c>
      <c r="S90" s="13" t="s">
        <v>530</v>
      </c>
      <c r="T90" s="25">
        <f>+T83+1</f>
        <v>16</v>
      </c>
      <c r="U90" s="25" t="s">
        <v>531</v>
      </c>
      <c r="V90" s="25">
        <f t="shared" ref="V90:W94" si="13">+V139</f>
        <v>-0.55000000000000004</v>
      </c>
      <c r="W90" s="14" t="str">
        <f t="shared" si="13"/>
        <v>(Z-hole peck drill depth)</v>
      </c>
    </row>
    <row r="91" spans="1:23" x14ac:dyDescent="0.25">
      <c r="A91" t="s">
        <v>89</v>
      </c>
      <c r="B91" s="29" t="str">
        <f t="shared" si="12"/>
        <v>#1</v>
      </c>
      <c r="C91" s="29">
        <f t="shared" si="12"/>
        <v>16</v>
      </c>
      <c r="D91" s="29" t="str">
        <f t="shared" si="12"/>
        <v>=</v>
      </c>
      <c r="E91" s="29">
        <f t="shared" si="12"/>
        <v>-9.6749999999999989</v>
      </c>
      <c r="F91" s="29" t="str">
        <f t="shared" si="12"/>
        <v>(X-MILL Caster hole)</v>
      </c>
      <c r="Q91">
        <f t="shared" si="1"/>
        <v>39</v>
      </c>
      <c r="S91" s="13" t="s">
        <v>557</v>
      </c>
      <c r="T91" s="25">
        <f t="shared" ref="T91:T94" si="14">+T84+1</f>
        <v>16</v>
      </c>
      <c r="U91" s="25" t="s">
        <v>531</v>
      </c>
      <c r="V91" s="25">
        <f t="shared" si="13"/>
        <v>0.05</v>
      </c>
      <c r="W91" s="14" t="str">
        <f t="shared" si="13"/>
        <v>(R withdraw position= initial and final position)</v>
      </c>
    </row>
    <row r="92" spans="1:23" x14ac:dyDescent="0.25">
      <c r="A92" t="s">
        <v>90</v>
      </c>
      <c r="B92" s="29" t="str">
        <f t="shared" si="12"/>
        <v>#2</v>
      </c>
      <c r="C92" s="29">
        <f t="shared" si="12"/>
        <v>16</v>
      </c>
      <c r="D92" s="29" t="str">
        <f t="shared" si="12"/>
        <v>=</v>
      </c>
      <c r="E92" s="29">
        <f t="shared" si="12"/>
        <v>-3.6749999999999998</v>
      </c>
      <c r="F92" s="29" t="str">
        <f t="shared" si="12"/>
        <v>(Y-MILL Caster hole)</v>
      </c>
      <c r="Q92">
        <f t="shared" si="1"/>
        <v>40</v>
      </c>
      <c r="S92" s="13" t="s">
        <v>558</v>
      </c>
      <c r="T92" s="25">
        <f t="shared" si="14"/>
        <v>16</v>
      </c>
      <c r="U92" s="25" t="s">
        <v>531</v>
      </c>
      <c r="V92" s="25">
        <f t="shared" si="13"/>
        <v>1</v>
      </c>
      <c r="W92" s="14" t="str">
        <f t="shared" si="13"/>
        <v>(L # repeats)</v>
      </c>
    </row>
    <row r="93" spans="1:23" x14ac:dyDescent="0.25">
      <c r="A93" t="s">
        <v>91</v>
      </c>
      <c r="B93" s="29" t="str">
        <f t="shared" si="12"/>
        <v>#3</v>
      </c>
      <c r="C93" s="29">
        <f t="shared" si="12"/>
        <v>16</v>
      </c>
      <c r="D93" s="29" t="str">
        <f t="shared" si="12"/>
        <v>=</v>
      </c>
      <c r="E93" s="29">
        <f t="shared" si="12"/>
        <v>-0.55000000000000004</v>
      </c>
      <c r="F93" s="29" t="str">
        <f t="shared" si="12"/>
        <v>(Z-hole peck drill depth)</v>
      </c>
      <c r="Q93">
        <f t="shared" si="1"/>
        <v>41</v>
      </c>
      <c r="S93" s="13" t="s">
        <v>559</v>
      </c>
      <c r="T93" s="25">
        <f t="shared" si="14"/>
        <v>16</v>
      </c>
      <c r="U93" s="25" t="s">
        <v>531</v>
      </c>
      <c r="V93" s="25">
        <f t="shared" si="13"/>
        <v>0.04</v>
      </c>
      <c r="W93" s="14" t="str">
        <f t="shared" si="13"/>
        <v>(Q peck increment. # pecks = z/Q)</v>
      </c>
    </row>
    <row r="94" spans="1:23" x14ac:dyDescent="0.25">
      <c r="A94" t="s">
        <v>92</v>
      </c>
      <c r="B94" s="29" t="str">
        <f t="shared" si="12"/>
        <v>#4</v>
      </c>
      <c r="C94" s="29">
        <f t="shared" si="12"/>
        <v>16</v>
      </c>
      <c r="D94" s="29" t="str">
        <f t="shared" si="12"/>
        <v>=</v>
      </c>
      <c r="E94" s="29">
        <f t="shared" si="12"/>
        <v>0.05</v>
      </c>
      <c r="F94" s="29" t="str">
        <f t="shared" si="12"/>
        <v>(R withdraw position= initial and final position)</v>
      </c>
      <c r="Q94">
        <f t="shared" si="1"/>
        <v>42</v>
      </c>
      <c r="S94" s="13" t="s">
        <v>560</v>
      </c>
      <c r="T94" s="25">
        <f t="shared" si="14"/>
        <v>16</v>
      </c>
      <c r="U94" s="25" t="s">
        <v>531</v>
      </c>
      <c r="V94" s="25">
        <f t="shared" si="13"/>
        <v>1</v>
      </c>
      <c r="W94" s="14" t="str">
        <f t="shared" si="13"/>
        <v>(F peck feed rate= returned default feed rate)</v>
      </c>
    </row>
    <row r="95" spans="1:23" x14ac:dyDescent="0.25">
      <c r="A95" t="s">
        <v>93</v>
      </c>
      <c r="B95" s="29" t="str">
        <f t="shared" si="12"/>
        <v>#5</v>
      </c>
      <c r="C95" s="29">
        <f t="shared" si="12"/>
        <v>16</v>
      </c>
      <c r="D95" s="29" t="str">
        <f t="shared" si="12"/>
        <v>=</v>
      </c>
      <c r="E95" s="29">
        <f t="shared" si="12"/>
        <v>1</v>
      </c>
      <c r="F95" s="29" t="str">
        <f t="shared" si="12"/>
        <v>(L # repeats)</v>
      </c>
      <c r="Q95">
        <f t="shared" si="1"/>
        <v>43</v>
      </c>
      <c r="S95" s="13" t="s">
        <v>528</v>
      </c>
      <c r="T95" s="25">
        <f>+T88+1</f>
        <v>17</v>
      </c>
      <c r="U95" s="25" t="s">
        <v>531</v>
      </c>
      <c r="V95" s="25">
        <f>+U157</f>
        <v>-6.3249999999999993</v>
      </c>
      <c r="W95" s="14" t="s">
        <v>662</v>
      </c>
    </row>
    <row r="96" spans="1:23" x14ac:dyDescent="0.25">
      <c r="A96" t="s">
        <v>94</v>
      </c>
      <c r="B96" s="29" t="str">
        <f t="shared" si="12"/>
        <v>#6</v>
      </c>
      <c r="C96" s="29">
        <f t="shared" si="12"/>
        <v>16</v>
      </c>
      <c r="D96" s="29" t="str">
        <f t="shared" si="12"/>
        <v>=</v>
      </c>
      <c r="E96" s="29">
        <f t="shared" si="12"/>
        <v>0.04</v>
      </c>
      <c r="F96" s="29" t="str">
        <f t="shared" si="12"/>
        <v>(Q peck increment. # pecks = z/Q)</v>
      </c>
      <c r="Q96">
        <f t="shared" si="1"/>
        <v>44</v>
      </c>
      <c r="S96" s="13" t="s">
        <v>529</v>
      </c>
      <c r="T96" s="25">
        <f>+T89+1</f>
        <v>17</v>
      </c>
      <c r="U96" s="25" t="s">
        <v>531</v>
      </c>
      <c r="V96" s="25">
        <f>+V157</f>
        <v>-0.82499999999999996</v>
      </c>
      <c r="W96" s="14" t="s">
        <v>663</v>
      </c>
    </row>
    <row r="97" spans="1:23" x14ac:dyDescent="0.25">
      <c r="A97" t="s">
        <v>95</v>
      </c>
      <c r="B97" s="29" t="str">
        <f t="shared" si="12"/>
        <v>#7</v>
      </c>
      <c r="C97" s="29">
        <f t="shared" si="12"/>
        <v>16</v>
      </c>
      <c r="D97" s="29" t="str">
        <f t="shared" si="12"/>
        <v>=</v>
      </c>
      <c r="E97" s="29">
        <f t="shared" si="12"/>
        <v>1</v>
      </c>
      <c r="F97" s="29" t="str">
        <f t="shared" si="12"/>
        <v>(F peck feed rate= returned default feed rate)</v>
      </c>
      <c r="Q97">
        <f t="shared" si="1"/>
        <v>45</v>
      </c>
      <c r="S97" s="13" t="s">
        <v>530</v>
      </c>
      <c r="T97" s="25">
        <f>+T90+1</f>
        <v>17</v>
      </c>
      <c r="U97" s="25" t="s">
        <v>531</v>
      </c>
      <c r="V97" s="25">
        <f t="shared" ref="V97:W101" si="15">+V139</f>
        <v>-0.55000000000000004</v>
      </c>
      <c r="W97" s="14" t="str">
        <f t="shared" si="15"/>
        <v>(Z-hole peck drill depth)</v>
      </c>
    </row>
    <row r="98" spans="1:23" x14ac:dyDescent="0.25">
      <c r="A98" t="s">
        <v>96</v>
      </c>
      <c r="B98" s="29" t="str">
        <f t="shared" si="12"/>
        <v>#1</v>
      </c>
      <c r="C98" s="29">
        <f t="shared" si="12"/>
        <v>17</v>
      </c>
      <c r="D98" s="29" t="str">
        <f t="shared" si="12"/>
        <v>=</v>
      </c>
      <c r="E98" s="29">
        <f t="shared" si="12"/>
        <v>-6.3249999999999993</v>
      </c>
      <c r="F98" s="29" t="str">
        <f t="shared" si="12"/>
        <v>(X-MILL Caster hole)</v>
      </c>
      <c r="Q98">
        <f t="shared" si="1"/>
        <v>46</v>
      </c>
      <c r="S98" s="13" t="s">
        <v>557</v>
      </c>
      <c r="T98" s="25">
        <f t="shared" ref="T98:T101" si="16">+T91+1</f>
        <v>17</v>
      </c>
      <c r="U98" s="25" t="s">
        <v>531</v>
      </c>
      <c r="V98" s="25">
        <f t="shared" si="15"/>
        <v>0.05</v>
      </c>
      <c r="W98" s="14" t="str">
        <f t="shared" si="15"/>
        <v>(R withdraw position= initial and final position)</v>
      </c>
    </row>
    <row r="99" spans="1:23" x14ac:dyDescent="0.25">
      <c r="A99" t="s">
        <v>97</v>
      </c>
      <c r="B99" s="29" t="str">
        <f t="shared" si="12"/>
        <v>#2</v>
      </c>
      <c r="C99" s="29">
        <f t="shared" si="12"/>
        <v>17</v>
      </c>
      <c r="D99" s="29" t="str">
        <f t="shared" si="12"/>
        <v>=</v>
      </c>
      <c r="E99" s="29">
        <f t="shared" si="12"/>
        <v>-0.82499999999999996</v>
      </c>
      <c r="F99" s="29" t="str">
        <f t="shared" si="12"/>
        <v>(Y-MILL Caster hole)</v>
      </c>
      <c r="Q99">
        <f t="shared" si="1"/>
        <v>47</v>
      </c>
      <c r="S99" s="13" t="s">
        <v>558</v>
      </c>
      <c r="T99" s="25">
        <f t="shared" si="16"/>
        <v>17</v>
      </c>
      <c r="U99" s="25" t="s">
        <v>531</v>
      </c>
      <c r="V99" s="25">
        <f t="shared" si="15"/>
        <v>1</v>
      </c>
      <c r="W99" s="14" t="str">
        <f t="shared" si="15"/>
        <v>(L # repeats)</v>
      </c>
    </row>
    <row r="100" spans="1:23" x14ac:dyDescent="0.25">
      <c r="A100" t="s">
        <v>98</v>
      </c>
      <c r="B100" s="29" t="str">
        <f t="shared" si="12"/>
        <v>#3</v>
      </c>
      <c r="C100" s="29">
        <f t="shared" si="12"/>
        <v>17</v>
      </c>
      <c r="D100" s="29" t="str">
        <f t="shared" si="12"/>
        <v>=</v>
      </c>
      <c r="E100" s="29">
        <f t="shared" si="12"/>
        <v>-0.55000000000000004</v>
      </c>
      <c r="F100" s="29" t="str">
        <f t="shared" si="12"/>
        <v>(Z-hole peck drill depth)</v>
      </c>
      <c r="Q100">
        <f t="shared" si="1"/>
        <v>48</v>
      </c>
      <c r="S100" s="13" t="s">
        <v>559</v>
      </c>
      <c r="T100" s="25">
        <f t="shared" si="16"/>
        <v>17</v>
      </c>
      <c r="U100" s="25" t="s">
        <v>531</v>
      </c>
      <c r="V100" s="25">
        <f t="shared" si="15"/>
        <v>0.04</v>
      </c>
      <c r="W100" s="14" t="str">
        <f t="shared" si="15"/>
        <v>(Q peck increment. # pecks = z/Q)</v>
      </c>
    </row>
    <row r="101" spans="1:23" x14ac:dyDescent="0.25">
      <c r="A101" t="s">
        <v>99</v>
      </c>
      <c r="B101" s="29" t="str">
        <f t="shared" si="12"/>
        <v>#4</v>
      </c>
      <c r="C101" s="29">
        <f t="shared" si="12"/>
        <v>17</v>
      </c>
      <c r="D101" s="29" t="str">
        <f t="shared" si="12"/>
        <v>=</v>
      </c>
      <c r="E101" s="29">
        <f t="shared" si="12"/>
        <v>0.05</v>
      </c>
      <c r="F101" s="29" t="str">
        <f t="shared" si="12"/>
        <v>(R withdraw position= initial and final position)</v>
      </c>
      <c r="Q101">
        <f t="shared" si="1"/>
        <v>49</v>
      </c>
      <c r="S101" s="13" t="s">
        <v>560</v>
      </c>
      <c r="T101" s="25">
        <f t="shared" si="16"/>
        <v>17</v>
      </c>
      <c r="U101" s="25" t="s">
        <v>531</v>
      </c>
      <c r="V101" s="25">
        <f t="shared" si="15"/>
        <v>1</v>
      </c>
      <c r="W101" s="14" t="str">
        <f t="shared" si="15"/>
        <v>(F peck feed rate= returned default feed rate)</v>
      </c>
    </row>
    <row r="102" spans="1:23" x14ac:dyDescent="0.25">
      <c r="A102" t="s">
        <v>100</v>
      </c>
      <c r="B102" s="29" t="str">
        <f t="shared" si="12"/>
        <v>#5</v>
      </c>
      <c r="C102" s="29">
        <f t="shared" si="12"/>
        <v>17</v>
      </c>
      <c r="D102" s="29" t="str">
        <f t="shared" si="12"/>
        <v>=</v>
      </c>
      <c r="E102" s="29">
        <f t="shared" si="12"/>
        <v>1</v>
      </c>
      <c r="F102" s="29" t="str">
        <f t="shared" si="12"/>
        <v>(L # repeats)</v>
      </c>
      <c r="Q102">
        <f t="shared" si="1"/>
        <v>50</v>
      </c>
      <c r="S102" s="13" t="s">
        <v>528</v>
      </c>
      <c r="T102" s="25">
        <f>+T95+1</f>
        <v>18</v>
      </c>
      <c r="U102" s="25" t="s">
        <v>531</v>
      </c>
      <c r="V102" s="25">
        <f>+U158</f>
        <v>-6.3249999999999993</v>
      </c>
      <c r="W102" s="14" t="s">
        <v>662</v>
      </c>
    </row>
    <row r="103" spans="1:23" x14ac:dyDescent="0.25">
      <c r="A103" t="s">
        <v>101</v>
      </c>
      <c r="B103" s="29" t="str">
        <f t="shared" si="12"/>
        <v>#6</v>
      </c>
      <c r="C103" s="29">
        <f t="shared" si="12"/>
        <v>17</v>
      </c>
      <c r="D103" s="29" t="str">
        <f t="shared" si="12"/>
        <v>=</v>
      </c>
      <c r="E103" s="29">
        <f t="shared" si="12"/>
        <v>0.04</v>
      </c>
      <c r="F103" s="29" t="str">
        <f t="shared" si="12"/>
        <v>(Q peck increment. # pecks = z/Q)</v>
      </c>
      <c r="Q103">
        <f t="shared" si="1"/>
        <v>51</v>
      </c>
      <c r="S103" s="13" t="s">
        <v>529</v>
      </c>
      <c r="T103" s="25">
        <f>+T96+1</f>
        <v>18</v>
      </c>
      <c r="U103" s="25" t="s">
        <v>531</v>
      </c>
      <c r="V103" s="25">
        <f>+V158</f>
        <v>-3.6749999999999998</v>
      </c>
      <c r="W103" s="14" t="s">
        <v>663</v>
      </c>
    </row>
    <row r="104" spans="1:23" x14ac:dyDescent="0.25">
      <c r="A104" t="s">
        <v>102</v>
      </c>
      <c r="B104" s="29" t="str">
        <f t="shared" si="12"/>
        <v>#7</v>
      </c>
      <c r="C104" s="29">
        <f t="shared" si="12"/>
        <v>17</v>
      </c>
      <c r="D104" s="29" t="str">
        <f t="shared" si="12"/>
        <v>=</v>
      </c>
      <c r="E104" s="29">
        <f t="shared" si="12"/>
        <v>1</v>
      </c>
      <c r="F104" s="29" t="str">
        <f t="shared" si="12"/>
        <v>(F peck feed rate= returned default feed rate)</v>
      </c>
      <c r="Q104">
        <f t="shared" si="1"/>
        <v>52</v>
      </c>
      <c r="S104" s="13" t="s">
        <v>530</v>
      </c>
      <c r="T104" s="25">
        <f>+T97+1</f>
        <v>18</v>
      </c>
      <c r="U104" s="25" t="s">
        <v>531</v>
      </c>
      <c r="V104" s="25">
        <f t="shared" ref="V104:W108" si="17">+V139</f>
        <v>-0.55000000000000004</v>
      </c>
      <c r="W104" s="14" t="str">
        <f t="shared" si="17"/>
        <v>(Z-hole peck drill depth)</v>
      </c>
    </row>
    <row r="105" spans="1:23" x14ac:dyDescent="0.25">
      <c r="A105" t="s">
        <v>103</v>
      </c>
      <c r="B105" s="29" t="str">
        <f t="shared" si="12"/>
        <v>#1</v>
      </c>
      <c r="C105" s="29">
        <f t="shared" si="12"/>
        <v>18</v>
      </c>
      <c r="D105" s="29" t="str">
        <f t="shared" si="12"/>
        <v>=</v>
      </c>
      <c r="E105" s="29">
        <f t="shared" si="12"/>
        <v>-6.3249999999999993</v>
      </c>
      <c r="F105" s="29" t="str">
        <f t="shared" si="12"/>
        <v>(X-MILL Caster hole)</v>
      </c>
      <c r="Q105">
        <f t="shared" si="1"/>
        <v>53</v>
      </c>
      <c r="S105" s="13" t="s">
        <v>557</v>
      </c>
      <c r="T105" s="25">
        <f t="shared" ref="T105:T108" si="18">+T98+1</f>
        <v>18</v>
      </c>
      <c r="U105" s="25" t="s">
        <v>531</v>
      </c>
      <c r="V105" s="25">
        <f t="shared" si="17"/>
        <v>0.05</v>
      </c>
      <c r="W105" s="14" t="str">
        <f t="shared" si="17"/>
        <v>(R withdraw position= initial and final position)</v>
      </c>
    </row>
    <row r="106" spans="1:23" x14ac:dyDescent="0.25">
      <c r="A106" t="s">
        <v>104</v>
      </c>
      <c r="B106" s="29" t="str">
        <f t="shared" si="12"/>
        <v>#2</v>
      </c>
      <c r="C106" s="29">
        <f t="shared" si="12"/>
        <v>18</v>
      </c>
      <c r="D106" s="29" t="str">
        <f t="shared" si="12"/>
        <v>=</v>
      </c>
      <c r="E106" s="29">
        <f t="shared" si="12"/>
        <v>-3.6749999999999998</v>
      </c>
      <c r="F106" s="29" t="str">
        <f t="shared" si="12"/>
        <v>(Y-MILL Caster hole)</v>
      </c>
      <c r="Q106">
        <f t="shared" si="1"/>
        <v>54</v>
      </c>
      <c r="S106" s="13" t="s">
        <v>558</v>
      </c>
      <c r="T106" s="25">
        <f t="shared" si="18"/>
        <v>18</v>
      </c>
      <c r="U106" s="25" t="s">
        <v>531</v>
      </c>
      <c r="V106" s="25">
        <f t="shared" si="17"/>
        <v>1</v>
      </c>
      <c r="W106" s="14" t="str">
        <f t="shared" si="17"/>
        <v>(L # repeats)</v>
      </c>
    </row>
    <row r="107" spans="1:23" x14ac:dyDescent="0.25">
      <c r="A107" t="s">
        <v>105</v>
      </c>
      <c r="B107" s="29" t="str">
        <f t="shared" si="12"/>
        <v>#3</v>
      </c>
      <c r="C107" s="29">
        <f t="shared" si="12"/>
        <v>18</v>
      </c>
      <c r="D107" s="29" t="str">
        <f t="shared" si="12"/>
        <v>=</v>
      </c>
      <c r="E107" s="29">
        <f t="shared" si="12"/>
        <v>-0.55000000000000004</v>
      </c>
      <c r="F107" s="29" t="str">
        <f t="shared" si="12"/>
        <v>(Z-hole peck drill depth)</v>
      </c>
      <c r="Q107">
        <f t="shared" si="1"/>
        <v>55</v>
      </c>
      <c r="S107" s="13" t="s">
        <v>559</v>
      </c>
      <c r="T107" s="25">
        <f t="shared" si="18"/>
        <v>18</v>
      </c>
      <c r="U107" s="25" t="s">
        <v>531</v>
      </c>
      <c r="V107" s="25">
        <f t="shared" si="17"/>
        <v>0.04</v>
      </c>
      <c r="W107" s="14" t="str">
        <f t="shared" si="17"/>
        <v>(Q peck increment. # pecks = z/Q)</v>
      </c>
    </row>
    <row r="108" spans="1:23" x14ac:dyDescent="0.25">
      <c r="A108" t="s">
        <v>106</v>
      </c>
      <c r="B108" s="29" t="str">
        <f t="shared" si="12"/>
        <v>#4</v>
      </c>
      <c r="C108" s="29">
        <f t="shared" si="12"/>
        <v>18</v>
      </c>
      <c r="D108" s="29" t="str">
        <f t="shared" si="12"/>
        <v>=</v>
      </c>
      <c r="E108" s="29">
        <f t="shared" si="12"/>
        <v>0.05</v>
      </c>
      <c r="F108" s="29" t="str">
        <f t="shared" si="12"/>
        <v>(R withdraw position= initial and final position)</v>
      </c>
      <c r="Q108">
        <f t="shared" si="1"/>
        <v>56</v>
      </c>
      <c r="S108" s="13" t="s">
        <v>560</v>
      </c>
      <c r="T108" s="25">
        <f t="shared" si="18"/>
        <v>18</v>
      </c>
      <c r="U108" s="25" t="s">
        <v>531</v>
      </c>
      <c r="V108" s="25">
        <f t="shared" si="17"/>
        <v>1</v>
      </c>
      <c r="W108" s="14" t="str">
        <f t="shared" si="17"/>
        <v>(F peck feed rate= returned default feed rate)</v>
      </c>
    </row>
    <row r="109" spans="1:23" x14ac:dyDescent="0.25">
      <c r="A109" t="s">
        <v>107</v>
      </c>
      <c r="B109" s="29" t="str">
        <f t="shared" si="12"/>
        <v>#5</v>
      </c>
      <c r="C109" s="29">
        <f t="shared" si="12"/>
        <v>18</v>
      </c>
      <c r="D109" s="29" t="str">
        <f t="shared" si="12"/>
        <v>=</v>
      </c>
      <c r="E109" s="29">
        <f t="shared" si="12"/>
        <v>1</v>
      </c>
      <c r="F109" s="29" t="str">
        <f t="shared" si="12"/>
        <v>(L # repeats)</v>
      </c>
      <c r="Q109">
        <f t="shared" si="1"/>
        <v>57</v>
      </c>
      <c r="S109" s="13" t="s">
        <v>528</v>
      </c>
      <c r="T109" s="25">
        <f>+T102+1</f>
        <v>19</v>
      </c>
      <c r="U109" s="25" t="s">
        <v>531</v>
      </c>
      <c r="V109" s="25">
        <f>+U159</f>
        <v>-9.6749999999999989</v>
      </c>
      <c r="W109" s="14" t="s">
        <v>664</v>
      </c>
    </row>
    <row r="110" spans="1:23" x14ac:dyDescent="0.25">
      <c r="A110" t="s">
        <v>108</v>
      </c>
      <c r="B110" s="29" t="str">
        <f t="shared" si="12"/>
        <v>#6</v>
      </c>
      <c r="C110" s="29">
        <f t="shared" si="12"/>
        <v>18</v>
      </c>
      <c r="D110" s="29" t="str">
        <f t="shared" si="12"/>
        <v>=</v>
      </c>
      <c r="E110" s="29">
        <f t="shared" si="12"/>
        <v>0.04</v>
      </c>
      <c r="F110" s="29" t="str">
        <f t="shared" si="12"/>
        <v>(Q peck increment. # pecks = z/Q)</v>
      </c>
      <c r="Q110">
        <f t="shared" si="1"/>
        <v>58</v>
      </c>
      <c r="S110" s="13" t="s">
        <v>529</v>
      </c>
      <c r="T110" s="25">
        <f>+T103+1</f>
        <v>19</v>
      </c>
      <c r="U110" s="25" t="s">
        <v>531</v>
      </c>
      <c r="V110" s="25">
        <f>+V159</f>
        <v>-1.95</v>
      </c>
      <c r="W110" s="14" t="s">
        <v>665</v>
      </c>
    </row>
    <row r="111" spans="1:23" x14ac:dyDescent="0.25">
      <c r="A111" t="s">
        <v>109</v>
      </c>
      <c r="B111" s="29" t="str">
        <f t="shared" si="12"/>
        <v>#7</v>
      </c>
      <c r="C111" s="29">
        <f t="shared" si="12"/>
        <v>18</v>
      </c>
      <c r="D111" s="29" t="str">
        <f t="shared" si="12"/>
        <v>=</v>
      </c>
      <c r="E111" s="29">
        <f t="shared" si="12"/>
        <v>1</v>
      </c>
      <c r="F111" s="29" t="str">
        <f t="shared" si="12"/>
        <v>(F peck feed rate= returned default feed rate)</v>
      </c>
      <c r="Q111">
        <f t="shared" si="1"/>
        <v>59</v>
      </c>
      <c r="S111" s="13" t="s">
        <v>530</v>
      </c>
      <c r="T111" s="25">
        <f>+T104+1</f>
        <v>19</v>
      </c>
      <c r="U111" s="25" t="s">
        <v>531</v>
      </c>
      <c r="V111" s="25">
        <f t="shared" ref="V111:W115" si="19">+V139</f>
        <v>-0.55000000000000004</v>
      </c>
      <c r="W111" s="14" t="str">
        <f t="shared" si="19"/>
        <v>(Z-hole peck drill depth)</v>
      </c>
    </row>
    <row r="112" spans="1:23" x14ac:dyDescent="0.25">
      <c r="A112" t="s">
        <v>110</v>
      </c>
      <c r="B112" s="29" t="str">
        <f t="shared" si="12"/>
        <v>#1</v>
      </c>
      <c r="C112" s="29">
        <f t="shared" si="12"/>
        <v>19</v>
      </c>
      <c r="D112" s="29" t="str">
        <f t="shared" si="12"/>
        <v>=</v>
      </c>
      <c r="E112" s="29">
        <f t="shared" si="12"/>
        <v>-9.6749999999999989</v>
      </c>
      <c r="F112" s="29" t="str">
        <f t="shared" si="12"/>
        <v>(X-BASE Caster hole)</v>
      </c>
      <c r="Q112">
        <f t="shared" si="1"/>
        <v>60</v>
      </c>
      <c r="S112" s="13" t="s">
        <v>557</v>
      </c>
      <c r="T112" s="25">
        <f t="shared" ref="T112:T115" si="20">+T105+1</f>
        <v>19</v>
      </c>
      <c r="U112" s="25" t="s">
        <v>531</v>
      </c>
      <c r="V112" s="25">
        <f t="shared" si="19"/>
        <v>0.05</v>
      </c>
      <c r="W112" s="14" t="str">
        <f t="shared" si="19"/>
        <v>(R withdraw position= initial and final position)</v>
      </c>
    </row>
    <row r="113" spans="1:23" x14ac:dyDescent="0.25">
      <c r="A113" t="s">
        <v>111</v>
      </c>
      <c r="B113" s="29" t="str">
        <f t="shared" si="12"/>
        <v>#2</v>
      </c>
      <c r="C113" s="29">
        <f t="shared" si="12"/>
        <v>19</v>
      </c>
      <c r="D113" s="29" t="str">
        <f t="shared" si="12"/>
        <v>=</v>
      </c>
      <c r="E113" s="29">
        <f t="shared" si="12"/>
        <v>-1.95</v>
      </c>
      <c r="F113" s="29" t="str">
        <f t="shared" si="12"/>
        <v>(Y-BASE Caster hole)</v>
      </c>
      <c r="Q113">
        <f t="shared" si="1"/>
        <v>61</v>
      </c>
      <c r="S113" s="13" t="s">
        <v>558</v>
      </c>
      <c r="T113" s="25">
        <f t="shared" si="20"/>
        <v>19</v>
      </c>
      <c r="U113" s="25" t="s">
        <v>531</v>
      </c>
      <c r="V113" s="25">
        <f t="shared" si="19"/>
        <v>1</v>
      </c>
      <c r="W113" s="14" t="str">
        <f t="shared" si="19"/>
        <v>(L # repeats)</v>
      </c>
    </row>
    <row r="114" spans="1:23" x14ac:dyDescent="0.25">
      <c r="A114" t="s">
        <v>112</v>
      </c>
      <c r="B114" s="29" t="str">
        <f t="shared" si="12"/>
        <v>#3</v>
      </c>
      <c r="C114" s="29">
        <f t="shared" si="12"/>
        <v>19</v>
      </c>
      <c r="D114" s="29" t="str">
        <f t="shared" si="12"/>
        <v>=</v>
      </c>
      <c r="E114" s="29">
        <f t="shared" si="12"/>
        <v>-0.55000000000000004</v>
      </c>
      <c r="F114" s="29" t="str">
        <f t="shared" si="12"/>
        <v>(Z-hole peck drill depth)</v>
      </c>
      <c r="Q114">
        <f t="shared" si="1"/>
        <v>62</v>
      </c>
      <c r="S114" s="13" t="s">
        <v>559</v>
      </c>
      <c r="T114" s="25">
        <f t="shared" si="20"/>
        <v>19</v>
      </c>
      <c r="U114" s="25" t="s">
        <v>531</v>
      </c>
      <c r="V114" s="25">
        <f t="shared" si="19"/>
        <v>0.04</v>
      </c>
      <c r="W114" s="14" t="str">
        <f t="shared" si="19"/>
        <v>(Q peck increment. # pecks = z/Q)</v>
      </c>
    </row>
    <row r="115" spans="1:23" x14ac:dyDescent="0.25">
      <c r="A115" t="s">
        <v>113</v>
      </c>
      <c r="B115" s="29" t="str">
        <f t="shared" si="12"/>
        <v>#4</v>
      </c>
      <c r="C115" s="29">
        <f t="shared" si="12"/>
        <v>19</v>
      </c>
      <c r="D115" s="29" t="str">
        <f t="shared" si="12"/>
        <v>=</v>
      </c>
      <c r="E115" s="29">
        <f t="shared" si="12"/>
        <v>0.05</v>
      </c>
      <c r="F115" s="29" t="str">
        <f t="shared" si="12"/>
        <v>(R withdraw position= initial and final position)</v>
      </c>
      <c r="Q115">
        <f t="shared" si="1"/>
        <v>63</v>
      </c>
      <c r="S115" s="13" t="s">
        <v>560</v>
      </c>
      <c r="T115" s="25">
        <f t="shared" si="20"/>
        <v>19</v>
      </c>
      <c r="U115" s="25" t="s">
        <v>531</v>
      </c>
      <c r="V115" s="25">
        <f t="shared" si="19"/>
        <v>1</v>
      </c>
      <c r="W115" s="14" t="str">
        <f t="shared" si="19"/>
        <v>(F peck feed rate= returned default feed rate)</v>
      </c>
    </row>
    <row r="116" spans="1:23" x14ac:dyDescent="0.25">
      <c r="A116" t="s">
        <v>114</v>
      </c>
      <c r="B116" s="29" t="str">
        <f t="shared" si="12"/>
        <v>#5</v>
      </c>
      <c r="C116" s="29">
        <f t="shared" si="12"/>
        <v>19</v>
      </c>
      <c r="D116" s="29" t="str">
        <f t="shared" si="12"/>
        <v>=</v>
      </c>
      <c r="E116" s="29">
        <f t="shared" si="12"/>
        <v>1</v>
      </c>
      <c r="F116" s="29" t="str">
        <f t="shared" si="12"/>
        <v>(L # repeats)</v>
      </c>
      <c r="Q116">
        <f t="shared" si="1"/>
        <v>64</v>
      </c>
      <c r="S116" s="13" t="s">
        <v>528</v>
      </c>
      <c r="T116" s="25">
        <f>+T109+1</f>
        <v>20</v>
      </c>
      <c r="U116" s="25" t="s">
        <v>531</v>
      </c>
      <c r="V116" s="25">
        <f>+U160</f>
        <v>-9.6749999999999989</v>
      </c>
      <c r="W116" s="14" t="s">
        <v>664</v>
      </c>
    </row>
    <row r="117" spans="1:23" x14ac:dyDescent="0.25">
      <c r="A117" t="s">
        <v>115</v>
      </c>
      <c r="B117" s="29" t="str">
        <f t="shared" si="12"/>
        <v>#6</v>
      </c>
      <c r="C117" s="29">
        <f t="shared" si="12"/>
        <v>19</v>
      </c>
      <c r="D117" s="29" t="str">
        <f t="shared" si="12"/>
        <v>=</v>
      </c>
      <c r="E117" s="29">
        <f t="shared" si="12"/>
        <v>0.04</v>
      </c>
      <c r="F117" s="29" t="str">
        <f t="shared" si="12"/>
        <v>(Q peck increment. # pecks = z/Q)</v>
      </c>
      <c r="Q117">
        <f t="shared" si="1"/>
        <v>65</v>
      </c>
      <c r="S117" s="13" t="s">
        <v>529</v>
      </c>
      <c r="T117" s="25">
        <f>+T110+1</f>
        <v>20</v>
      </c>
      <c r="U117" s="25" t="s">
        <v>531</v>
      </c>
      <c r="V117" s="25">
        <f>+V160</f>
        <v>-4.8</v>
      </c>
      <c r="W117" s="14" t="s">
        <v>665</v>
      </c>
    </row>
    <row r="118" spans="1:23" x14ac:dyDescent="0.25">
      <c r="A118" t="s">
        <v>116</v>
      </c>
      <c r="B118" s="29" t="str">
        <f t="shared" si="12"/>
        <v>#7</v>
      </c>
      <c r="C118" s="29">
        <f t="shared" si="12"/>
        <v>19</v>
      </c>
      <c r="D118" s="29" t="str">
        <f t="shared" si="12"/>
        <v>=</v>
      </c>
      <c r="E118" s="29">
        <f t="shared" si="12"/>
        <v>1</v>
      </c>
      <c r="F118" s="29" t="str">
        <f t="shared" si="12"/>
        <v>(F peck feed rate= returned default feed rate)</v>
      </c>
      <c r="Q118">
        <f t="shared" ref="Q118:Q136" si="21">1+Q117</f>
        <v>66</v>
      </c>
      <c r="S118" s="13" t="s">
        <v>530</v>
      </c>
      <c r="T118" s="25">
        <f>+T111+1</f>
        <v>20</v>
      </c>
      <c r="U118" s="25" t="s">
        <v>531</v>
      </c>
      <c r="V118" s="25">
        <f t="shared" ref="V118:W122" si="22">+V139</f>
        <v>-0.55000000000000004</v>
      </c>
      <c r="W118" s="14" t="str">
        <f t="shared" si="22"/>
        <v>(Z-hole peck drill depth)</v>
      </c>
    </row>
    <row r="119" spans="1:23" x14ac:dyDescent="0.25">
      <c r="A119" t="s">
        <v>117</v>
      </c>
      <c r="B119" s="29" t="str">
        <f t="shared" si="12"/>
        <v>#1</v>
      </c>
      <c r="C119" s="29">
        <f t="shared" si="12"/>
        <v>20</v>
      </c>
      <c r="D119" s="29" t="str">
        <f t="shared" si="12"/>
        <v>=</v>
      </c>
      <c r="E119" s="29">
        <f t="shared" si="12"/>
        <v>-9.6749999999999989</v>
      </c>
      <c r="F119" s="29" t="str">
        <f t="shared" si="12"/>
        <v>(X-BASE Caster hole)</v>
      </c>
      <c r="Q119">
        <f t="shared" si="21"/>
        <v>67</v>
      </c>
      <c r="S119" s="13" t="s">
        <v>557</v>
      </c>
      <c r="T119" s="25">
        <f t="shared" ref="T119:T122" si="23">+T112+1</f>
        <v>20</v>
      </c>
      <c r="U119" s="25" t="s">
        <v>531</v>
      </c>
      <c r="V119" s="25">
        <f t="shared" si="22"/>
        <v>0.05</v>
      </c>
      <c r="W119" s="14" t="str">
        <f t="shared" si="22"/>
        <v>(R withdraw position= initial and final position)</v>
      </c>
    </row>
    <row r="120" spans="1:23" x14ac:dyDescent="0.25">
      <c r="A120" t="s">
        <v>118</v>
      </c>
      <c r="B120" s="29" t="str">
        <f t="shared" ref="B120:F139" si="24">+S117</f>
        <v>#2</v>
      </c>
      <c r="C120" s="29">
        <f t="shared" si="24"/>
        <v>20</v>
      </c>
      <c r="D120" s="29" t="str">
        <f t="shared" si="24"/>
        <v>=</v>
      </c>
      <c r="E120" s="29">
        <f t="shared" si="24"/>
        <v>-4.8</v>
      </c>
      <c r="F120" s="29" t="str">
        <f t="shared" si="24"/>
        <v>(Y-BASE Caster hole)</v>
      </c>
      <c r="Q120">
        <f t="shared" si="21"/>
        <v>68</v>
      </c>
      <c r="S120" s="13" t="s">
        <v>558</v>
      </c>
      <c r="T120" s="25">
        <f t="shared" si="23"/>
        <v>20</v>
      </c>
      <c r="U120" s="25" t="s">
        <v>531</v>
      </c>
      <c r="V120" s="25">
        <f t="shared" si="22"/>
        <v>1</v>
      </c>
      <c r="W120" s="14" t="str">
        <f t="shared" si="22"/>
        <v>(L # repeats)</v>
      </c>
    </row>
    <row r="121" spans="1:23" x14ac:dyDescent="0.25">
      <c r="A121" t="s">
        <v>119</v>
      </c>
      <c r="B121" s="29" t="str">
        <f t="shared" si="24"/>
        <v>#3</v>
      </c>
      <c r="C121" s="29">
        <f t="shared" si="24"/>
        <v>20</v>
      </c>
      <c r="D121" s="29" t="str">
        <f t="shared" si="24"/>
        <v>=</v>
      </c>
      <c r="E121" s="29">
        <f t="shared" si="24"/>
        <v>-0.55000000000000004</v>
      </c>
      <c r="F121" s="29" t="str">
        <f t="shared" si="24"/>
        <v>(Z-hole peck drill depth)</v>
      </c>
      <c r="Q121">
        <f t="shared" si="21"/>
        <v>69</v>
      </c>
      <c r="S121" s="13" t="s">
        <v>559</v>
      </c>
      <c r="T121" s="25">
        <f t="shared" si="23"/>
        <v>20</v>
      </c>
      <c r="U121" s="25" t="s">
        <v>531</v>
      </c>
      <c r="V121" s="25">
        <f t="shared" si="22"/>
        <v>0.04</v>
      </c>
      <c r="W121" s="14" t="str">
        <f t="shared" si="22"/>
        <v>(Q peck increment. # pecks = z/Q)</v>
      </c>
    </row>
    <row r="122" spans="1:23" x14ac:dyDescent="0.25">
      <c r="A122" t="s">
        <v>120</v>
      </c>
      <c r="B122" s="29" t="str">
        <f t="shared" si="24"/>
        <v>#4</v>
      </c>
      <c r="C122" s="29">
        <f t="shared" si="24"/>
        <v>20</v>
      </c>
      <c r="D122" s="29" t="str">
        <f t="shared" si="24"/>
        <v>=</v>
      </c>
      <c r="E122" s="29">
        <f t="shared" si="24"/>
        <v>0.05</v>
      </c>
      <c r="F122" s="29" t="str">
        <f t="shared" si="24"/>
        <v>(R withdraw position= initial and final position)</v>
      </c>
      <c r="Q122">
        <f t="shared" si="21"/>
        <v>70</v>
      </c>
      <c r="S122" s="13" t="s">
        <v>560</v>
      </c>
      <c r="T122" s="25">
        <f t="shared" si="23"/>
        <v>20</v>
      </c>
      <c r="U122" s="25" t="s">
        <v>531</v>
      </c>
      <c r="V122" s="25">
        <f t="shared" si="22"/>
        <v>1</v>
      </c>
      <c r="W122" s="14" t="str">
        <f t="shared" si="22"/>
        <v>(F peck feed rate= returned default feed rate)</v>
      </c>
    </row>
    <row r="123" spans="1:23" x14ac:dyDescent="0.25">
      <c r="A123" t="s">
        <v>121</v>
      </c>
      <c r="B123" s="29" t="str">
        <f t="shared" si="24"/>
        <v>#5</v>
      </c>
      <c r="C123" s="29">
        <f t="shared" si="24"/>
        <v>20</v>
      </c>
      <c r="D123" s="29" t="str">
        <f t="shared" si="24"/>
        <v>=</v>
      </c>
      <c r="E123" s="29">
        <f t="shared" si="24"/>
        <v>1</v>
      </c>
      <c r="F123" s="29" t="str">
        <f t="shared" si="24"/>
        <v>(L # repeats)</v>
      </c>
      <c r="Q123">
        <f t="shared" si="21"/>
        <v>71</v>
      </c>
      <c r="S123" s="13" t="s">
        <v>528</v>
      </c>
      <c r="T123" s="25">
        <f>+T116+1</f>
        <v>21</v>
      </c>
      <c r="U123" s="25" t="s">
        <v>531</v>
      </c>
      <c r="V123" s="25">
        <f>+U161</f>
        <v>-6.3249999999999993</v>
      </c>
      <c r="W123" s="14" t="s">
        <v>664</v>
      </c>
    </row>
    <row r="124" spans="1:23" x14ac:dyDescent="0.25">
      <c r="A124" t="s">
        <v>122</v>
      </c>
      <c r="B124" s="29" t="str">
        <f t="shared" si="24"/>
        <v>#6</v>
      </c>
      <c r="C124" s="29">
        <f t="shared" si="24"/>
        <v>20</v>
      </c>
      <c r="D124" s="29" t="str">
        <f t="shared" si="24"/>
        <v>=</v>
      </c>
      <c r="E124" s="29">
        <f t="shared" si="24"/>
        <v>0.04</v>
      </c>
      <c r="F124" s="29" t="str">
        <f t="shared" si="24"/>
        <v>(Q peck increment. # pecks = z/Q)</v>
      </c>
      <c r="Q124">
        <f t="shared" si="21"/>
        <v>72</v>
      </c>
      <c r="S124" s="13" t="s">
        <v>529</v>
      </c>
      <c r="T124" s="25">
        <f>+T117+1</f>
        <v>21</v>
      </c>
      <c r="U124" s="25" t="s">
        <v>531</v>
      </c>
      <c r="V124" s="25">
        <f>+V161</f>
        <v>-1.95</v>
      </c>
      <c r="W124" s="14" t="s">
        <v>665</v>
      </c>
    </row>
    <row r="125" spans="1:23" x14ac:dyDescent="0.25">
      <c r="A125" t="s">
        <v>123</v>
      </c>
      <c r="B125" s="29" t="str">
        <f t="shared" si="24"/>
        <v>#7</v>
      </c>
      <c r="C125" s="29">
        <f t="shared" si="24"/>
        <v>20</v>
      </c>
      <c r="D125" s="29" t="str">
        <f t="shared" si="24"/>
        <v>=</v>
      </c>
      <c r="E125" s="29">
        <f t="shared" si="24"/>
        <v>1</v>
      </c>
      <c r="F125" s="29" t="str">
        <f t="shared" si="24"/>
        <v>(F peck feed rate= returned default feed rate)</v>
      </c>
      <c r="Q125">
        <f t="shared" si="21"/>
        <v>73</v>
      </c>
      <c r="S125" s="13" t="s">
        <v>530</v>
      </c>
      <c r="T125" s="25">
        <f>+T118+1</f>
        <v>21</v>
      </c>
      <c r="U125" s="25" t="s">
        <v>531</v>
      </c>
      <c r="V125" s="25">
        <f t="shared" ref="V125:W129" si="25">+V139</f>
        <v>-0.55000000000000004</v>
      </c>
      <c r="W125" s="14" t="str">
        <f t="shared" si="25"/>
        <v>(Z-hole peck drill depth)</v>
      </c>
    </row>
    <row r="126" spans="1:23" x14ac:dyDescent="0.25">
      <c r="A126" t="s">
        <v>124</v>
      </c>
      <c r="B126" s="29" t="str">
        <f t="shared" si="24"/>
        <v>#1</v>
      </c>
      <c r="C126" s="29">
        <f t="shared" si="24"/>
        <v>21</v>
      </c>
      <c r="D126" s="29" t="str">
        <f t="shared" si="24"/>
        <v>=</v>
      </c>
      <c r="E126" s="29">
        <f t="shared" si="24"/>
        <v>-6.3249999999999993</v>
      </c>
      <c r="F126" s="29" t="str">
        <f t="shared" si="24"/>
        <v>(X-BASE Caster hole)</v>
      </c>
      <c r="Q126">
        <f t="shared" si="21"/>
        <v>74</v>
      </c>
      <c r="S126" s="13" t="s">
        <v>557</v>
      </c>
      <c r="T126" s="25">
        <f t="shared" ref="T126:T136" si="26">+T119+1</f>
        <v>21</v>
      </c>
      <c r="U126" s="25" t="s">
        <v>531</v>
      </c>
      <c r="V126" s="25">
        <f t="shared" si="25"/>
        <v>0.05</v>
      </c>
      <c r="W126" s="14" t="str">
        <f t="shared" si="25"/>
        <v>(R withdraw position= initial and final position)</v>
      </c>
    </row>
    <row r="127" spans="1:23" x14ac:dyDescent="0.25">
      <c r="A127" t="s">
        <v>125</v>
      </c>
      <c r="B127" s="29" t="str">
        <f t="shared" si="24"/>
        <v>#2</v>
      </c>
      <c r="C127" s="29">
        <f t="shared" si="24"/>
        <v>21</v>
      </c>
      <c r="D127" s="29" t="str">
        <f t="shared" si="24"/>
        <v>=</v>
      </c>
      <c r="E127" s="29">
        <f t="shared" si="24"/>
        <v>-1.95</v>
      </c>
      <c r="F127" s="29" t="str">
        <f t="shared" si="24"/>
        <v>(Y-BASE Caster hole)</v>
      </c>
      <c r="Q127">
        <f t="shared" si="21"/>
        <v>75</v>
      </c>
      <c r="S127" s="13" t="s">
        <v>558</v>
      </c>
      <c r="T127" s="25">
        <f t="shared" si="26"/>
        <v>21</v>
      </c>
      <c r="U127" s="25" t="s">
        <v>531</v>
      </c>
      <c r="V127" s="25">
        <f t="shared" si="25"/>
        <v>1</v>
      </c>
      <c r="W127" s="14" t="str">
        <f t="shared" si="25"/>
        <v>(L # repeats)</v>
      </c>
    </row>
    <row r="128" spans="1:23" x14ac:dyDescent="0.25">
      <c r="A128" t="s">
        <v>126</v>
      </c>
      <c r="B128" s="29" t="str">
        <f t="shared" si="24"/>
        <v>#3</v>
      </c>
      <c r="C128" s="29">
        <f t="shared" si="24"/>
        <v>21</v>
      </c>
      <c r="D128" s="29" t="str">
        <f t="shared" si="24"/>
        <v>=</v>
      </c>
      <c r="E128" s="29">
        <f t="shared" si="24"/>
        <v>-0.55000000000000004</v>
      </c>
      <c r="F128" s="29" t="str">
        <f t="shared" si="24"/>
        <v>(Z-hole peck drill depth)</v>
      </c>
      <c r="Q128">
        <f t="shared" si="21"/>
        <v>76</v>
      </c>
      <c r="S128" s="13" t="s">
        <v>559</v>
      </c>
      <c r="T128" s="25">
        <f t="shared" si="26"/>
        <v>21</v>
      </c>
      <c r="U128" s="25" t="s">
        <v>531</v>
      </c>
      <c r="V128" s="25">
        <f t="shared" si="25"/>
        <v>0.04</v>
      </c>
      <c r="W128" s="14" t="str">
        <f t="shared" si="25"/>
        <v>(Q peck increment. # pecks = z/Q)</v>
      </c>
    </row>
    <row r="129" spans="1:23" x14ac:dyDescent="0.25">
      <c r="A129" t="s">
        <v>127</v>
      </c>
      <c r="B129" s="29" t="str">
        <f t="shared" si="24"/>
        <v>#4</v>
      </c>
      <c r="C129" s="29">
        <f t="shared" si="24"/>
        <v>21</v>
      </c>
      <c r="D129" s="29" t="str">
        <f t="shared" si="24"/>
        <v>=</v>
      </c>
      <c r="E129" s="29">
        <f t="shared" si="24"/>
        <v>0.05</v>
      </c>
      <c r="F129" s="29" t="str">
        <f t="shared" si="24"/>
        <v>(R withdraw position= initial and final position)</v>
      </c>
      <c r="Q129">
        <f t="shared" si="21"/>
        <v>77</v>
      </c>
      <c r="S129" s="13" t="s">
        <v>560</v>
      </c>
      <c r="T129" s="25">
        <f t="shared" si="26"/>
        <v>21</v>
      </c>
      <c r="U129" s="25" t="s">
        <v>531</v>
      </c>
      <c r="V129" s="25">
        <f t="shared" si="25"/>
        <v>1</v>
      </c>
      <c r="W129" s="14" t="str">
        <f t="shared" si="25"/>
        <v>(F peck feed rate= returned default feed rate)</v>
      </c>
    </row>
    <row r="130" spans="1:23" x14ac:dyDescent="0.25">
      <c r="A130" t="s">
        <v>128</v>
      </c>
      <c r="B130" s="29" t="str">
        <f t="shared" si="24"/>
        <v>#5</v>
      </c>
      <c r="C130" s="29">
        <f t="shared" si="24"/>
        <v>21</v>
      </c>
      <c r="D130" s="29" t="str">
        <f t="shared" si="24"/>
        <v>=</v>
      </c>
      <c r="E130" s="29">
        <f t="shared" si="24"/>
        <v>1</v>
      </c>
      <c r="F130" s="29" t="str">
        <f t="shared" si="24"/>
        <v>(L # repeats)</v>
      </c>
      <c r="Q130">
        <f t="shared" si="21"/>
        <v>78</v>
      </c>
      <c r="S130" s="13" t="s">
        <v>528</v>
      </c>
      <c r="T130" s="25">
        <f t="shared" si="26"/>
        <v>22</v>
      </c>
      <c r="U130" s="25" t="s">
        <v>531</v>
      </c>
      <c r="V130" s="25">
        <f>+U162</f>
        <v>-6.3249999999999993</v>
      </c>
      <c r="W130" s="14" t="s">
        <v>664</v>
      </c>
    </row>
    <row r="131" spans="1:23" x14ac:dyDescent="0.25">
      <c r="A131" t="s">
        <v>129</v>
      </c>
      <c r="B131" s="29" t="str">
        <f t="shared" si="24"/>
        <v>#6</v>
      </c>
      <c r="C131" s="29">
        <f t="shared" si="24"/>
        <v>21</v>
      </c>
      <c r="D131" s="29" t="str">
        <f t="shared" si="24"/>
        <v>=</v>
      </c>
      <c r="E131" s="29">
        <f t="shared" si="24"/>
        <v>0.04</v>
      </c>
      <c r="F131" s="29" t="str">
        <f t="shared" si="24"/>
        <v>(Q peck increment. # pecks = z/Q)</v>
      </c>
      <c r="Q131">
        <f t="shared" si="21"/>
        <v>79</v>
      </c>
      <c r="S131" s="13" t="s">
        <v>529</v>
      </c>
      <c r="T131" s="25">
        <f t="shared" si="26"/>
        <v>22</v>
      </c>
      <c r="U131" s="25" t="s">
        <v>531</v>
      </c>
      <c r="V131" s="25">
        <f>+V162</f>
        <v>-4.8</v>
      </c>
      <c r="W131" s="14" t="s">
        <v>665</v>
      </c>
    </row>
    <row r="132" spans="1:23" x14ac:dyDescent="0.25">
      <c r="A132" t="s">
        <v>130</v>
      </c>
      <c r="B132" s="29" t="str">
        <f t="shared" si="24"/>
        <v>#7</v>
      </c>
      <c r="C132" s="29">
        <f t="shared" si="24"/>
        <v>21</v>
      </c>
      <c r="D132" s="29" t="str">
        <f t="shared" si="24"/>
        <v>=</v>
      </c>
      <c r="E132" s="29">
        <f t="shared" si="24"/>
        <v>1</v>
      </c>
      <c r="F132" s="29" t="str">
        <f t="shared" si="24"/>
        <v>(F peck feed rate= returned default feed rate)</v>
      </c>
      <c r="Q132">
        <f t="shared" si="21"/>
        <v>80</v>
      </c>
      <c r="S132" s="13" t="s">
        <v>530</v>
      </c>
      <c r="T132" s="25">
        <f t="shared" si="26"/>
        <v>22</v>
      </c>
      <c r="U132" s="25" t="s">
        <v>531</v>
      </c>
      <c r="V132" s="25">
        <f t="shared" ref="V132:W136" si="27">+V139</f>
        <v>-0.55000000000000004</v>
      </c>
      <c r="W132" s="14" t="str">
        <f t="shared" si="27"/>
        <v>(Z-hole peck drill depth)</v>
      </c>
    </row>
    <row r="133" spans="1:23" x14ac:dyDescent="0.25">
      <c r="A133" t="s">
        <v>131</v>
      </c>
      <c r="B133" s="29" t="str">
        <f t="shared" si="24"/>
        <v>#1</v>
      </c>
      <c r="C133" s="29">
        <f t="shared" si="24"/>
        <v>22</v>
      </c>
      <c r="D133" s="29" t="str">
        <f t="shared" si="24"/>
        <v>=</v>
      </c>
      <c r="E133" s="29">
        <f t="shared" si="24"/>
        <v>-6.3249999999999993</v>
      </c>
      <c r="F133" s="29" t="str">
        <f t="shared" si="24"/>
        <v>(X-BASE Caster hole)</v>
      </c>
      <c r="Q133">
        <f t="shared" si="21"/>
        <v>81</v>
      </c>
      <c r="S133" s="13" t="s">
        <v>557</v>
      </c>
      <c r="T133" s="25">
        <f t="shared" si="26"/>
        <v>22</v>
      </c>
      <c r="U133" s="25" t="s">
        <v>531</v>
      </c>
      <c r="V133" s="25">
        <f t="shared" si="27"/>
        <v>0.05</v>
      </c>
      <c r="W133" s="14" t="str">
        <f t="shared" si="27"/>
        <v>(R withdraw position= initial and final position)</v>
      </c>
    </row>
    <row r="134" spans="1:23" x14ac:dyDescent="0.25">
      <c r="A134" t="s">
        <v>132</v>
      </c>
      <c r="B134" s="29" t="str">
        <f t="shared" si="24"/>
        <v>#2</v>
      </c>
      <c r="C134" s="29">
        <f t="shared" si="24"/>
        <v>22</v>
      </c>
      <c r="D134" s="29" t="str">
        <f t="shared" si="24"/>
        <v>=</v>
      </c>
      <c r="E134" s="29">
        <f t="shared" si="24"/>
        <v>-4.8</v>
      </c>
      <c r="F134" s="29" t="str">
        <f t="shared" si="24"/>
        <v>(Y-BASE Caster hole)</v>
      </c>
      <c r="Q134">
        <f t="shared" si="21"/>
        <v>82</v>
      </c>
      <c r="S134" s="13" t="s">
        <v>558</v>
      </c>
      <c r="T134" s="25">
        <f t="shared" si="26"/>
        <v>22</v>
      </c>
      <c r="U134" s="25" t="s">
        <v>531</v>
      </c>
      <c r="V134" s="25">
        <f t="shared" si="27"/>
        <v>1</v>
      </c>
      <c r="W134" s="14" t="str">
        <f t="shared" si="27"/>
        <v>(L # repeats)</v>
      </c>
    </row>
    <row r="135" spans="1:23" x14ac:dyDescent="0.25">
      <c r="A135" t="s">
        <v>133</v>
      </c>
      <c r="B135" s="29" t="str">
        <f t="shared" si="24"/>
        <v>#3</v>
      </c>
      <c r="C135" s="29">
        <f t="shared" si="24"/>
        <v>22</v>
      </c>
      <c r="D135" s="29" t="str">
        <f t="shared" si="24"/>
        <v>=</v>
      </c>
      <c r="E135" s="29">
        <f t="shared" si="24"/>
        <v>-0.55000000000000004</v>
      </c>
      <c r="F135" s="29" t="str">
        <f t="shared" si="24"/>
        <v>(Z-hole peck drill depth)</v>
      </c>
      <c r="Q135">
        <f t="shared" si="21"/>
        <v>83</v>
      </c>
      <c r="S135" s="13" t="s">
        <v>559</v>
      </c>
      <c r="T135" s="25">
        <f t="shared" si="26"/>
        <v>22</v>
      </c>
      <c r="U135" s="25" t="s">
        <v>531</v>
      </c>
      <c r="V135" s="25">
        <f t="shared" si="27"/>
        <v>0.04</v>
      </c>
      <c r="W135" s="14" t="str">
        <f t="shared" si="27"/>
        <v>(Q peck increment. # pecks = z/Q)</v>
      </c>
    </row>
    <row r="136" spans="1:23" x14ac:dyDescent="0.25">
      <c r="A136" t="s">
        <v>134</v>
      </c>
      <c r="B136" s="29" t="str">
        <f t="shared" si="24"/>
        <v>#4</v>
      </c>
      <c r="C136" s="29">
        <f t="shared" si="24"/>
        <v>22</v>
      </c>
      <c r="D136" s="29" t="str">
        <f t="shared" si="24"/>
        <v>=</v>
      </c>
      <c r="E136" s="29">
        <f t="shared" si="24"/>
        <v>0.05</v>
      </c>
      <c r="F136" s="29" t="str">
        <f t="shared" si="24"/>
        <v>(R withdraw position= initial and final position)</v>
      </c>
      <c r="Q136">
        <f t="shared" si="21"/>
        <v>84</v>
      </c>
      <c r="S136" s="17" t="s">
        <v>560</v>
      </c>
      <c r="T136" s="6">
        <f t="shared" si="26"/>
        <v>22</v>
      </c>
      <c r="U136" s="6" t="s">
        <v>531</v>
      </c>
      <c r="V136" s="6">
        <f t="shared" si="27"/>
        <v>1</v>
      </c>
      <c r="W136" s="18" t="str">
        <f t="shared" si="27"/>
        <v>(F peck feed rate= returned default feed rate)</v>
      </c>
    </row>
    <row r="137" spans="1:23" x14ac:dyDescent="0.25">
      <c r="A137" s="26" t="s">
        <v>135</v>
      </c>
      <c r="B137" s="29" t="str">
        <f t="shared" si="24"/>
        <v>#5</v>
      </c>
      <c r="C137" s="29">
        <f t="shared" si="24"/>
        <v>22</v>
      </c>
      <c r="D137" s="29" t="str">
        <f t="shared" si="24"/>
        <v>=</v>
      </c>
      <c r="E137" s="29">
        <f t="shared" si="24"/>
        <v>1</v>
      </c>
      <c r="F137" s="29" t="str">
        <f t="shared" si="24"/>
        <v>(L # repeats)</v>
      </c>
    </row>
    <row r="138" spans="1:23" x14ac:dyDescent="0.25">
      <c r="A138" t="s">
        <v>136</v>
      </c>
      <c r="B138" s="29" t="str">
        <f t="shared" si="24"/>
        <v>#6</v>
      </c>
      <c r="C138" s="29">
        <f t="shared" si="24"/>
        <v>22</v>
      </c>
      <c r="D138" s="29" t="str">
        <f t="shared" si="24"/>
        <v>=</v>
      </c>
      <c r="E138" s="29">
        <f t="shared" si="24"/>
        <v>0.04</v>
      </c>
      <c r="F138" s="29" t="str">
        <f t="shared" si="24"/>
        <v>(Q peck increment. # pecks = z/Q)</v>
      </c>
      <c r="T138" s="10" t="s">
        <v>671</v>
      </c>
      <c r="U138" s="10" t="s">
        <v>671</v>
      </c>
      <c r="V138" s="10" t="s">
        <v>671</v>
      </c>
      <c r="W138" s="10" t="s">
        <v>671</v>
      </c>
    </row>
    <row r="139" spans="1:23" x14ac:dyDescent="0.25">
      <c r="A139" t="s">
        <v>137</v>
      </c>
      <c r="B139" s="29" t="str">
        <f t="shared" si="24"/>
        <v>#7</v>
      </c>
      <c r="C139" s="29">
        <f t="shared" si="24"/>
        <v>22</v>
      </c>
      <c r="D139" s="29" t="str">
        <f t="shared" si="24"/>
        <v>=</v>
      </c>
      <c r="E139" s="29">
        <f t="shared" si="24"/>
        <v>1</v>
      </c>
      <c r="F139" s="29" t="str">
        <f t="shared" si="24"/>
        <v>(F peck feed rate= returned default feed rate)</v>
      </c>
      <c r="T139" s="10" t="s">
        <v>671</v>
      </c>
      <c r="V139" s="2">
        <v>-0.55000000000000004</v>
      </c>
      <c r="W139" s="25" t="s">
        <v>699</v>
      </c>
    </row>
    <row r="140" spans="1:23" x14ac:dyDescent="0.25">
      <c r="A140" t="s">
        <v>138</v>
      </c>
      <c r="B140" s="5" t="s">
        <v>548</v>
      </c>
      <c r="C140" s="5"/>
      <c r="D140" s="5"/>
      <c r="E140" s="5"/>
      <c r="F140" s="5" t="s">
        <v>645</v>
      </c>
      <c r="T140" s="10" t="s">
        <v>671</v>
      </c>
      <c r="V140" s="2">
        <v>0.05</v>
      </c>
      <c r="W140" s="25" t="s">
        <v>659</v>
      </c>
    </row>
    <row r="141" spans="1:23" x14ac:dyDescent="0.25">
      <c r="A141" t="s">
        <v>139</v>
      </c>
      <c r="T141" s="10" t="s">
        <v>671</v>
      </c>
      <c r="V141" s="2">
        <v>1</v>
      </c>
      <c r="W141" s="25" t="s">
        <v>642</v>
      </c>
    </row>
    <row r="142" spans="1:23" x14ac:dyDescent="0.25">
      <c r="A142" t="s">
        <v>140</v>
      </c>
      <c r="B142" t="s">
        <v>646</v>
      </c>
      <c r="T142" s="10" t="s">
        <v>671</v>
      </c>
      <c r="V142" s="2">
        <v>0.04</v>
      </c>
      <c r="W142" s="25" t="s">
        <v>661</v>
      </c>
    </row>
    <row r="143" spans="1:23" x14ac:dyDescent="0.25">
      <c r="A143" t="s">
        <v>141</v>
      </c>
      <c r="C143" t="s">
        <v>590</v>
      </c>
      <c r="T143" s="10" t="s">
        <v>671</v>
      </c>
      <c r="V143" s="2">
        <v>1</v>
      </c>
      <c r="W143" s="25" t="s">
        <v>660</v>
      </c>
    </row>
    <row r="144" spans="1:23" x14ac:dyDescent="0.25">
      <c r="A144" t="s">
        <v>142</v>
      </c>
      <c r="C144" t="s">
        <v>591</v>
      </c>
      <c r="T144" s="10" t="s">
        <v>671</v>
      </c>
      <c r="V144" s="31">
        <v>12</v>
      </c>
      <c r="W144" s="14" t="s">
        <v>639</v>
      </c>
    </row>
    <row r="145" spans="1:26" x14ac:dyDescent="0.25">
      <c r="A145" t="s">
        <v>143</v>
      </c>
      <c r="C145" t="s">
        <v>592</v>
      </c>
      <c r="T145" s="10" t="s">
        <v>671</v>
      </c>
      <c r="V145" s="31">
        <v>0</v>
      </c>
      <c r="W145" t="s">
        <v>711</v>
      </c>
    </row>
    <row r="146" spans="1:26" x14ac:dyDescent="0.25">
      <c r="A146" t="s">
        <v>144</v>
      </c>
      <c r="C146" t="s">
        <v>593</v>
      </c>
      <c r="T146" s="10" t="s">
        <v>671</v>
      </c>
      <c r="V146" s="31">
        <v>2</v>
      </c>
      <c r="W146" t="s">
        <v>701</v>
      </c>
    </row>
    <row r="147" spans="1:26" x14ac:dyDescent="0.25">
      <c r="A147" t="s">
        <v>145</v>
      </c>
      <c r="C147" t="s">
        <v>594</v>
      </c>
      <c r="T147" s="10" t="s">
        <v>671</v>
      </c>
      <c r="V147" s="31">
        <v>800</v>
      </c>
      <c r="W147" t="s">
        <v>703</v>
      </c>
    </row>
    <row r="148" spans="1:26" x14ac:dyDescent="0.25">
      <c r="A148" t="s">
        <v>146</v>
      </c>
      <c r="C148" t="s">
        <v>595</v>
      </c>
      <c r="V148" t="s">
        <v>568</v>
      </c>
    </row>
    <row r="149" spans="1:26" x14ac:dyDescent="0.25">
      <c r="A149" t="s">
        <v>147</v>
      </c>
      <c r="C149" t="s">
        <v>596</v>
      </c>
      <c r="T149" s="1">
        <v>0</v>
      </c>
      <c r="U149" t="s">
        <v>515</v>
      </c>
      <c r="V149" t="s">
        <v>516</v>
      </c>
    </row>
    <row r="150" spans="1:26" x14ac:dyDescent="0.25">
      <c r="A150" t="s">
        <v>148</v>
      </c>
      <c r="C150" t="s">
        <v>597</v>
      </c>
      <c r="T150" s="1">
        <v>1</v>
      </c>
      <c r="U150">
        <v>0</v>
      </c>
      <c r="V150">
        <v>-2.0832999999999999</v>
      </c>
    </row>
    <row r="151" spans="1:26" x14ac:dyDescent="0.25">
      <c r="A151" t="s">
        <v>149</v>
      </c>
      <c r="C151" t="s">
        <v>598</v>
      </c>
      <c r="T151" s="1">
        <v>2</v>
      </c>
      <c r="U151">
        <v>2</v>
      </c>
      <c r="V151">
        <v>-2.0832999999999999</v>
      </c>
    </row>
    <row r="152" spans="1:26" x14ac:dyDescent="0.25">
      <c r="A152" t="s">
        <v>150</v>
      </c>
      <c r="C152" t="s">
        <v>599</v>
      </c>
      <c r="T152" s="1">
        <v>3</v>
      </c>
      <c r="U152">
        <v>-2</v>
      </c>
      <c r="V152">
        <v>-2.0832999999999999</v>
      </c>
    </row>
    <row r="153" spans="1:26" x14ac:dyDescent="0.25">
      <c r="A153" t="s">
        <v>151</v>
      </c>
      <c r="C153" t="s">
        <v>600</v>
      </c>
      <c r="E153" s="1"/>
      <c r="R153" t="s">
        <v>519</v>
      </c>
      <c r="T153" s="1">
        <v>4</v>
      </c>
      <c r="U153">
        <v>-7.9139999999999997</v>
      </c>
      <c r="V153">
        <v>-6.0839999999999996</v>
      </c>
    </row>
    <row r="154" spans="1:26" x14ac:dyDescent="0.25">
      <c r="A154" t="s">
        <v>152</v>
      </c>
      <c r="C154" t="s">
        <v>601</v>
      </c>
      <c r="E154" s="1"/>
      <c r="R154" s="6" t="s">
        <v>518</v>
      </c>
      <c r="S154" s="6"/>
      <c r="T154" s="7">
        <v>5</v>
      </c>
      <c r="U154" s="6">
        <v>-7.2810000000000006</v>
      </c>
      <c r="V154" s="6">
        <v>-4.7809999999999997</v>
      </c>
    </row>
    <row r="155" spans="1:26" x14ac:dyDescent="0.25">
      <c r="A155" t="s">
        <v>153</v>
      </c>
      <c r="C155" t="s">
        <v>602</v>
      </c>
      <c r="R155" t="s">
        <v>510</v>
      </c>
      <c r="T155" s="1">
        <v>6</v>
      </c>
      <c r="U155" s="8">
        <v>-9.6749999999999989</v>
      </c>
      <c r="V155" s="8">
        <v>-0.82499999999999996</v>
      </c>
    </row>
    <row r="156" spans="1:26" x14ac:dyDescent="0.25">
      <c r="A156" t="s">
        <v>154</v>
      </c>
      <c r="C156" t="s">
        <v>556</v>
      </c>
      <c r="T156" s="1">
        <v>7</v>
      </c>
      <c r="U156" s="8">
        <v>-9.6749999999999989</v>
      </c>
      <c r="V156" s="8">
        <v>-3.6749999999999998</v>
      </c>
      <c r="X156" t="s">
        <v>533</v>
      </c>
      <c r="Y156">
        <f>-30/2+2.85/2+0.825</f>
        <v>-12.75</v>
      </c>
      <c r="Z156" t="s">
        <v>647</v>
      </c>
    </row>
    <row r="157" spans="1:26" x14ac:dyDescent="0.25">
      <c r="A157" t="s">
        <v>155</v>
      </c>
      <c r="C157" t="s">
        <v>603</v>
      </c>
      <c r="T157" s="1">
        <v>8</v>
      </c>
      <c r="U157" s="8">
        <v>-6.3249999999999993</v>
      </c>
      <c r="V157" s="8">
        <v>-0.82499999999999996</v>
      </c>
      <c r="X157" t="s">
        <v>534</v>
      </c>
      <c r="Y157">
        <f>-3.35/2-0.825</f>
        <v>-2.5</v>
      </c>
      <c r="Z157" t="s">
        <v>648</v>
      </c>
    </row>
    <row r="158" spans="1:26" x14ac:dyDescent="0.25">
      <c r="A158" t="s">
        <v>156</v>
      </c>
      <c r="C158" t="s">
        <v>604</v>
      </c>
      <c r="T158" s="1">
        <v>9</v>
      </c>
      <c r="U158" s="8">
        <v>-6.3249999999999993</v>
      </c>
      <c r="V158" s="8">
        <v>-3.6749999999999998</v>
      </c>
      <c r="Z158" t="s">
        <v>649</v>
      </c>
    </row>
    <row r="159" spans="1:26" x14ac:dyDescent="0.25">
      <c r="A159" t="s">
        <v>157</v>
      </c>
      <c r="C159" t="s">
        <v>605</v>
      </c>
      <c r="R159" t="s">
        <v>509</v>
      </c>
      <c r="T159" s="1">
        <v>10</v>
      </c>
      <c r="U159" s="9">
        <v>-9.6749999999999989</v>
      </c>
      <c r="V159" s="9">
        <v>-1.95</v>
      </c>
    </row>
    <row r="160" spans="1:26" x14ac:dyDescent="0.25">
      <c r="A160" t="s">
        <v>158</v>
      </c>
      <c r="C160" t="s">
        <v>606</v>
      </c>
      <c r="T160" s="1">
        <v>11</v>
      </c>
      <c r="U160" s="9">
        <v>-9.6749999999999989</v>
      </c>
      <c r="V160" s="9">
        <v>-4.8</v>
      </c>
      <c r="X160" t="s">
        <v>533</v>
      </c>
      <c r="Y160">
        <f>-30/2+2.85/2+0.825+1.125</f>
        <v>-11.625</v>
      </c>
      <c r="Z160" t="s">
        <v>650</v>
      </c>
    </row>
    <row r="161" spans="1:26" x14ac:dyDescent="0.25">
      <c r="A161" t="s">
        <v>159</v>
      </c>
      <c r="C161" t="s">
        <v>607</v>
      </c>
      <c r="T161" s="1">
        <v>12</v>
      </c>
      <c r="U161" s="9">
        <v>-6.3249999999999993</v>
      </c>
      <c r="V161" s="9">
        <v>-1.95</v>
      </c>
      <c r="X161" t="s">
        <v>534</v>
      </c>
      <c r="Y161">
        <f>-3.35/2-0.825</f>
        <v>-2.5</v>
      </c>
      <c r="Z161" t="s">
        <v>651</v>
      </c>
    </row>
    <row r="162" spans="1:26" x14ac:dyDescent="0.25">
      <c r="A162" t="s">
        <v>160</v>
      </c>
      <c r="C162" t="s">
        <v>608</v>
      </c>
      <c r="T162" s="1">
        <v>13</v>
      </c>
      <c r="U162" s="9">
        <v>-6.3249999999999993</v>
      </c>
      <c r="V162" s="9">
        <v>-4.8</v>
      </c>
      <c r="Z162" t="s">
        <v>649</v>
      </c>
    </row>
    <row r="163" spans="1:26" x14ac:dyDescent="0.25">
      <c r="A163" t="s">
        <v>161</v>
      </c>
      <c r="C163" t="s">
        <v>609</v>
      </c>
      <c r="Q163" s="10" t="s">
        <v>671</v>
      </c>
    </row>
    <row r="164" spans="1:26" x14ac:dyDescent="0.25">
      <c r="A164" t="s">
        <v>162</v>
      </c>
      <c r="C164" t="s">
        <v>556</v>
      </c>
      <c r="Q164" s="10" t="s">
        <v>671</v>
      </c>
    </row>
    <row r="165" spans="1:26" x14ac:dyDescent="0.25">
      <c r="A165" t="s">
        <v>163</v>
      </c>
      <c r="C165" t="s">
        <v>610</v>
      </c>
      <c r="Q165" s="10" t="s">
        <v>671</v>
      </c>
    </row>
    <row r="166" spans="1:26" x14ac:dyDescent="0.25">
      <c r="A166" t="s">
        <v>164</v>
      </c>
      <c r="C166" t="s">
        <v>611</v>
      </c>
      <c r="Q166" s="10" t="s">
        <v>671</v>
      </c>
    </row>
    <row r="167" spans="1:26" x14ac:dyDescent="0.25">
      <c r="A167" t="s">
        <v>165</v>
      </c>
      <c r="C167" t="s">
        <v>612</v>
      </c>
      <c r="Q167" s="10" t="s">
        <v>671</v>
      </c>
    </row>
    <row r="168" spans="1:26" x14ac:dyDescent="0.25">
      <c r="A168" t="s">
        <v>166</v>
      </c>
      <c r="Q168" s="10" t="s">
        <v>671</v>
      </c>
    </row>
    <row r="169" spans="1:26" x14ac:dyDescent="0.25">
      <c r="A169" t="s">
        <v>167</v>
      </c>
      <c r="Q169" s="10" t="s">
        <v>671</v>
      </c>
    </row>
    <row r="170" spans="1:26" x14ac:dyDescent="0.25">
      <c r="A170" t="s">
        <v>168</v>
      </c>
      <c r="Q170" s="10" t="s">
        <v>671</v>
      </c>
    </row>
    <row r="171" spans="1:26" x14ac:dyDescent="0.25">
      <c r="A171" t="s">
        <v>169</v>
      </c>
      <c r="Q171" s="10" t="s">
        <v>671</v>
      </c>
    </row>
    <row r="172" spans="1:26" x14ac:dyDescent="0.25">
      <c r="A172" t="s">
        <v>170</v>
      </c>
      <c r="Q172" s="10" t="s">
        <v>671</v>
      </c>
    </row>
    <row r="173" spans="1:26" x14ac:dyDescent="0.25">
      <c r="Q173" s="10"/>
    </row>
    <row r="174" spans="1:26" x14ac:dyDescent="0.25">
      <c r="Q174" s="10"/>
    </row>
  </sheetData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74"/>
  <sheetViews>
    <sheetView workbookViewId="0">
      <selection sqref="A1:P172"/>
    </sheetView>
  </sheetViews>
  <sheetFormatPr defaultRowHeight="15" x14ac:dyDescent="0.25"/>
  <cols>
    <col min="1" max="1" width="7.140625" customWidth="1"/>
    <col min="3" max="3" width="4.85546875" customWidth="1"/>
    <col min="4" max="4" width="10.140625" customWidth="1"/>
    <col min="5" max="5" width="7.28515625" customWidth="1"/>
    <col min="6" max="6" width="6.7109375" customWidth="1"/>
    <col min="7" max="7" width="6.42578125" customWidth="1"/>
    <col min="8" max="8" width="11.7109375" customWidth="1"/>
    <col min="9" max="9" width="4.85546875" customWidth="1"/>
    <col min="11" max="11" width="4.85546875" customWidth="1"/>
    <col min="13" max="13" width="5.85546875" customWidth="1"/>
    <col min="16" max="16" width="25.7109375" customWidth="1"/>
    <col min="17" max="17" width="4.140625" customWidth="1"/>
    <col min="18" max="18" width="3.5703125" customWidth="1"/>
    <col min="19" max="19" width="8.7109375" customWidth="1"/>
    <col min="21" max="21" width="27" customWidth="1"/>
  </cols>
  <sheetData>
    <row r="1" spans="1:17" x14ac:dyDescent="0.25">
      <c r="Q1" s="10" t="s">
        <v>671</v>
      </c>
    </row>
    <row r="2" spans="1:17" x14ac:dyDescent="0.25">
      <c r="A2" s="26" t="s">
        <v>0</v>
      </c>
      <c r="B2" s="2" t="s">
        <v>679</v>
      </c>
      <c r="C2" s="2"/>
      <c r="Q2" s="10" t="s">
        <v>671</v>
      </c>
    </row>
    <row r="3" spans="1:17" x14ac:dyDescent="0.25">
      <c r="A3" t="s">
        <v>1</v>
      </c>
      <c r="B3" t="s">
        <v>673</v>
      </c>
      <c r="Q3" s="10" t="s">
        <v>671</v>
      </c>
    </row>
    <row r="4" spans="1:17" x14ac:dyDescent="0.25">
      <c r="A4" t="s">
        <v>2</v>
      </c>
      <c r="B4" t="s">
        <v>674</v>
      </c>
      <c r="Q4" s="10" t="s">
        <v>671</v>
      </c>
    </row>
    <row r="5" spans="1:17" x14ac:dyDescent="0.25">
      <c r="A5" t="s">
        <v>3</v>
      </c>
      <c r="B5" t="s">
        <v>675</v>
      </c>
      <c r="Q5" s="10" t="s">
        <v>671</v>
      </c>
    </row>
    <row r="6" spans="1:17" x14ac:dyDescent="0.25">
      <c r="A6" t="s">
        <v>4</v>
      </c>
      <c r="B6" t="s">
        <v>549</v>
      </c>
      <c r="C6" t="s">
        <v>589</v>
      </c>
      <c r="D6">
        <v>9052</v>
      </c>
      <c r="E6" s="2" t="s">
        <v>687</v>
      </c>
      <c r="Q6" s="10" t="s">
        <v>671</v>
      </c>
    </row>
    <row r="7" spans="1:17" x14ac:dyDescent="0.25">
      <c r="A7" t="s">
        <v>5</v>
      </c>
      <c r="B7" t="s">
        <v>676</v>
      </c>
      <c r="Q7" s="10" t="s">
        <v>671</v>
      </c>
    </row>
    <row r="8" spans="1:17" x14ac:dyDescent="0.25">
      <c r="A8" t="s">
        <v>6</v>
      </c>
      <c r="B8" t="s">
        <v>672</v>
      </c>
      <c r="Q8" s="10" t="s">
        <v>671</v>
      </c>
    </row>
    <row r="9" spans="1:17" x14ac:dyDescent="0.25">
      <c r="A9" t="s">
        <v>7</v>
      </c>
      <c r="B9" t="s">
        <v>580</v>
      </c>
      <c r="C9" t="s">
        <v>531</v>
      </c>
      <c r="D9">
        <v>100</v>
      </c>
      <c r="E9" t="s">
        <v>639</v>
      </c>
      <c r="Q9" s="10" t="s">
        <v>671</v>
      </c>
    </row>
    <row r="10" spans="1:17" x14ac:dyDescent="0.25">
      <c r="A10" t="s">
        <v>8</v>
      </c>
      <c r="B10" t="s">
        <v>700</v>
      </c>
      <c r="C10" t="s">
        <v>531</v>
      </c>
      <c r="D10">
        <v>101</v>
      </c>
      <c r="E10" t="s">
        <v>711</v>
      </c>
      <c r="Q10" s="10" t="s">
        <v>671</v>
      </c>
    </row>
    <row r="11" spans="1:17" x14ac:dyDescent="0.25">
      <c r="A11" t="s">
        <v>9</v>
      </c>
      <c r="B11" t="s">
        <v>702</v>
      </c>
      <c r="C11" t="s">
        <v>531</v>
      </c>
      <c r="D11">
        <v>102</v>
      </c>
      <c r="E11" t="s">
        <v>701</v>
      </c>
      <c r="Q11" s="10" t="s">
        <v>671</v>
      </c>
    </row>
    <row r="12" spans="1:17" x14ac:dyDescent="0.25">
      <c r="A12" t="s">
        <v>10</v>
      </c>
      <c r="B12" t="s">
        <v>705</v>
      </c>
      <c r="C12" t="s">
        <v>531</v>
      </c>
      <c r="D12">
        <v>103</v>
      </c>
      <c r="E12" t="s">
        <v>703</v>
      </c>
      <c r="Q12" s="10" t="s">
        <v>671</v>
      </c>
    </row>
    <row r="13" spans="1:17" x14ac:dyDescent="0.25">
      <c r="A13" t="s">
        <v>11</v>
      </c>
      <c r="B13" t="s">
        <v>537</v>
      </c>
      <c r="C13" t="s">
        <v>531</v>
      </c>
      <c r="D13">
        <v>110</v>
      </c>
      <c r="E13" t="s">
        <v>616</v>
      </c>
      <c r="Q13" s="10" t="s">
        <v>671</v>
      </c>
    </row>
    <row r="14" spans="1:17" x14ac:dyDescent="0.25">
      <c r="A14" t="s">
        <v>12</v>
      </c>
      <c r="B14" t="s">
        <v>538</v>
      </c>
      <c r="C14" t="s">
        <v>531</v>
      </c>
      <c r="D14">
        <v>210</v>
      </c>
      <c r="E14" t="s">
        <v>617</v>
      </c>
      <c r="Q14" s="10" t="s">
        <v>671</v>
      </c>
    </row>
    <row r="15" spans="1:17" x14ac:dyDescent="0.25">
      <c r="A15" t="s">
        <v>13</v>
      </c>
      <c r="B15" t="s">
        <v>539</v>
      </c>
      <c r="C15" t="s">
        <v>531</v>
      </c>
      <c r="D15">
        <v>310</v>
      </c>
      <c r="E15" t="s">
        <v>698</v>
      </c>
      <c r="Q15" s="10" t="s">
        <v>671</v>
      </c>
    </row>
    <row r="16" spans="1:17" x14ac:dyDescent="0.25">
      <c r="A16" t="s">
        <v>14</v>
      </c>
      <c r="B16" t="s">
        <v>550</v>
      </c>
      <c r="C16" t="s">
        <v>531</v>
      </c>
      <c r="D16">
        <v>410</v>
      </c>
      <c r="E16" t="s">
        <v>618</v>
      </c>
      <c r="Q16" s="10" t="s">
        <v>671</v>
      </c>
    </row>
    <row r="17" spans="1:19" x14ac:dyDescent="0.25">
      <c r="A17" t="s">
        <v>15</v>
      </c>
      <c r="B17" t="s">
        <v>551</v>
      </c>
      <c r="C17" t="s">
        <v>531</v>
      </c>
      <c r="D17">
        <v>510</v>
      </c>
      <c r="E17" t="s">
        <v>670</v>
      </c>
      <c r="Q17" s="10" t="s">
        <v>671</v>
      </c>
    </row>
    <row r="18" spans="1:19" x14ac:dyDescent="0.25">
      <c r="A18" t="s">
        <v>16</v>
      </c>
      <c r="B18" t="s">
        <v>561</v>
      </c>
      <c r="C18" t="s">
        <v>531</v>
      </c>
      <c r="D18">
        <v>610</v>
      </c>
      <c r="E18" t="s">
        <v>619</v>
      </c>
      <c r="Q18" s="10" t="s">
        <v>671</v>
      </c>
    </row>
    <row r="19" spans="1:19" x14ac:dyDescent="0.25">
      <c r="A19" t="s">
        <v>17</v>
      </c>
      <c r="B19" t="s">
        <v>562</v>
      </c>
      <c r="C19" t="s">
        <v>531</v>
      </c>
      <c r="D19">
        <v>710</v>
      </c>
      <c r="E19" t="s">
        <v>620</v>
      </c>
      <c r="Q19" s="10" t="s">
        <v>671</v>
      </c>
    </row>
    <row r="20" spans="1:19" x14ac:dyDescent="0.25">
      <c r="A20" t="s">
        <v>18</v>
      </c>
      <c r="B20" t="s">
        <v>692</v>
      </c>
      <c r="C20" t="s">
        <v>583</v>
      </c>
      <c r="D20" t="s">
        <v>708</v>
      </c>
      <c r="F20" t="s">
        <v>693</v>
      </c>
      <c r="Q20" s="10" t="s">
        <v>671</v>
      </c>
    </row>
    <row r="21" spans="1:19" x14ac:dyDescent="0.25">
      <c r="A21" t="s">
        <v>19</v>
      </c>
      <c r="B21" t="s">
        <v>553</v>
      </c>
      <c r="C21" t="s">
        <v>584</v>
      </c>
      <c r="F21" t="s">
        <v>613</v>
      </c>
      <c r="Q21" s="10" t="s">
        <v>671</v>
      </c>
      <c r="S21" t="s">
        <v>652</v>
      </c>
    </row>
    <row r="22" spans="1:19" x14ac:dyDescent="0.25">
      <c r="A22" t="s">
        <v>20</v>
      </c>
      <c r="B22" t="s">
        <v>552</v>
      </c>
      <c r="F22" t="s">
        <v>614</v>
      </c>
      <c r="Q22" s="10" t="s">
        <v>671</v>
      </c>
      <c r="S22" t="s">
        <v>654</v>
      </c>
    </row>
    <row r="23" spans="1:19" x14ac:dyDescent="0.25">
      <c r="A23" t="s">
        <v>21</v>
      </c>
      <c r="B23" t="s">
        <v>577</v>
      </c>
      <c r="C23" t="s">
        <v>536</v>
      </c>
      <c r="D23" t="s">
        <v>709</v>
      </c>
      <c r="E23" t="s">
        <v>578</v>
      </c>
      <c r="F23">
        <v>5</v>
      </c>
      <c r="G23" t="s">
        <v>615</v>
      </c>
      <c r="Q23" s="10" t="s">
        <v>671</v>
      </c>
      <c r="S23" t="s">
        <v>653</v>
      </c>
    </row>
    <row r="24" spans="1:19" x14ac:dyDescent="0.25">
      <c r="A24" t="s">
        <v>22</v>
      </c>
      <c r="B24" t="s">
        <v>554</v>
      </c>
      <c r="C24" t="s">
        <v>578</v>
      </c>
      <c r="D24">
        <v>5</v>
      </c>
      <c r="E24" t="s">
        <v>621</v>
      </c>
      <c r="Q24" s="10" t="s">
        <v>671</v>
      </c>
      <c r="S24" t="s">
        <v>656</v>
      </c>
    </row>
    <row r="25" spans="1:19" x14ac:dyDescent="0.25">
      <c r="A25" t="s">
        <v>23</v>
      </c>
      <c r="B25" t="s">
        <v>549</v>
      </c>
      <c r="C25" t="s">
        <v>587</v>
      </c>
      <c r="D25">
        <v>9051</v>
      </c>
      <c r="E25" t="s">
        <v>547</v>
      </c>
      <c r="F25" t="s">
        <v>694</v>
      </c>
      <c r="G25" s="2" t="s">
        <v>623</v>
      </c>
      <c r="Q25" s="10" t="s">
        <v>671</v>
      </c>
      <c r="S25" t="s">
        <v>655</v>
      </c>
    </row>
    <row r="26" spans="1:19" x14ac:dyDescent="0.25">
      <c r="A26" t="s">
        <v>24</v>
      </c>
      <c r="B26" t="s">
        <v>554</v>
      </c>
      <c r="C26" t="s">
        <v>578</v>
      </c>
      <c r="D26">
        <v>5</v>
      </c>
      <c r="E26" t="s">
        <v>621</v>
      </c>
      <c r="Q26" s="10" t="s">
        <v>671</v>
      </c>
      <c r="S26" t="s">
        <v>657</v>
      </c>
    </row>
    <row r="27" spans="1:19" x14ac:dyDescent="0.25">
      <c r="A27" t="s">
        <v>25</v>
      </c>
      <c r="B27" t="s">
        <v>577</v>
      </c>
      <c r="C27" t="s">
        <v>536</v>
      </c>
      <c r="D27" t="s">
        <v>709</v>
      </c>
      <c r="E27" t="s">
        <v>578</v>
      </c>
      <c r="F27">
        <v>5</v>
      </c>
      <c r="G27" t="s">
        <v>624</v>
      </c>
      <c r="Q27" s="10" t="s">
        <v>671</v>
      </c>
      <c r="S27" t="s">
        <v>658</v>
      </c>
    </row>
    <row r="28" spans="1:19" x14ac:dyDescent="0.25">
      <c r="A28" s="26" t="s">
        <v>26</v>
      </c>
      <c r="B28" t="s">
        <v>577</v>
      </c>
      <c r="C28" t="s">
        <v>505</v>
      </c>
      <c r="D28">
        <v>0</v>
      </c>
      <c r="E28" t="s">
        <v>506</v>
      </c>
      <c r="F28">
        <v>1</v>
      </c>
      <c r="G28" t="s">
        <v>578</v>
      </c>
      <c r="H28">
        <v>15</v>
      </c>
      <c r="I28" t="s">
        <v>625</v>
      </c>
      <c r="Q28" s="10" t="s">
        <v>671</v>
      </c>
    </row>
    <row r="29" spans="1:19" x14ac:dyDescent="0.25">
      <c r="A29" t="s">
        <v>27</v>
      </c>
      <c r="B29" t="s">
        <v>690</v>
      </c>
      <c r="C29" t="s">
        <v>691</v>
      </c>
      <c r="Q29" s="10" t="s">
        <v>671</v>
      </c>
    </row>
    <row r="30" spans="1:19" x14ac:dyDescent="0.25">
      <c r="A30" t="s">
        <v>28</v>
      </c>
      <c r="B30" t="s">
        <v>688</v>
      </c>
      <c r="C30" s="5" t="s">
        <v>626</v>
      </c>
      <c r="Q30" s="10" t="s">
        <v>671</v>
      </c>
    </row>
    <row r="31" spans="1:19" x14ac:dyDescent="0.25">
      <c r="A31" s="26" t="s">
        <v>579</v>
      </c>
      <c r="B31" s="2" t="s">
        <v>706</v>
      </c>
      <c r="Q31" s="10" t="s">
        <v>671</v>
      </c>
    </row>
    <row r="32" spans="1:19" x14ac:dyDescent="0.25">
      <c r="A32" t="s">
        <v>30</v>
      </c>
      <c r="B32" t="s">
        <v>537</v>
      </c>
      <c r="C32" t="s">
        <v>531</v>
      </c>
      <c r="D32" t="s">
        <v>680</v>
      </c>
      <c r="F32" t="s">
        <v>627</v>
      </c>
      <c r="Q32" s="10" t="s">
        <v>671</v>
      </c>
      <c r="S32" t="s">
        <v>576</v>
      </c>
    </row>
    <row r="33" spans="1:23" x14ac:dyDescent="0.25">
      <c r="A33" t="s">
        <v>31</v>
      </c>
      <c r="B33" t="s">
        <v>538</v>
      </c>
      <c r="C33" t="s">
        <v>531</v>
      </c>
      <c r="D33" t="s">
        <v>681</v>
      </c>
      <c r="F33" t="s">
        <v>628</v>
      </c>
      <c r="Q33" s="10" t="s">
        <v>671</v>
      </c>
      <c r="S33" t="s">
        <v>572</v>
      </c>
    </row>
    <row r="34" spans="1:23" x14ac:dyDescent="0.25">
      <c r="A34" t="s">
        <v>32</v>
      </c>
      <c r="B34" t="s">
        <v>539</v>
      </c>
      <c r="C34" t="s">
        <v>531</v>
      </c>
      <c r="D34" t="s">
        <v>682</v>
      </c>
      <c r="F34" t="s">
        <v>629</v>
      </c>
      <c r="Q34" s="10" t="s">
        <v>671</v>
      </c>
      <c r="S34" t="s">
        <v>573</v>
      </c>
    </row>
    <row r="35" spans="1:23" x14ac:dyDescent="0.25">
      <c r="A35" t="s">
        <v>33</v>
      </c>
      <c r="B35" t="s">
        <v>550</v>
      </c>
      <c r="C35" t="s">
        <v>531</v>
      </c>
      <c r="D35" t="s">
        <v>683</v>
      </c>
      <c r="F35" t="s">
        <v>630</v>
      </c>
      <c r="Q35" s="10" t="s">
        <v>671</v>
      </c>
      <c r="S35" t="s">
        <v>574</v>
      </c>
    </row>
    <row r="36" spans="1:23" x14ac:dyDescent="0.25">
      <c r="A36" t="s">
        <v>34</v>
      </c>
      <c r="B36" t="s">
        <v>551</v>
      </c>
      <c r="C36" t="s">
        <v>531</v>
      </c>
      <c r="D36" t="s">
        <v>684</v>
      </c>
      <c r="F36" t="s">
        <v>631</v>
      </c>
      <c r="Q36" s="10" t="s">
        <v>671</v>
      </c>
      <c r="S36" t="s">
        <v>575</v>
      </c>
    </row>
    <row r="37" spans="1:23" x14ac:dyDescent="0.25">
      <c r="A37" t="s">
        <v>35</v>
      </c>
      <c r="B37" t="s">
        <v>561</v>
      </c>
      <c r="C37" t="s">
        <v>531</v>
      </c>
      <c r="D37" t="s">
        <v>685</v>
      </c>
      <c r="F37" t="s">
        <v>632</v>
      </c>
      <c r="Q37" s="10" t="s">
        <v>671</v>
      </c>
      <c r="S37" t="s">
        <v>570</v>
      </c>
    </row>
    <row r="38" spans="1:23" x14ac:dyDescent="0.25">
      <c r="A38" t="s">
        <v>36</v>
      </c>
      <c r="B38" t="s">
        <v>562</v>
      </c>
      <c r="C38" t="s">
        <v>531</v>
      </c>
      <c r="D38" t="s">
        <v>686</v>
      </c>
      <c r="F38" t="s">
        <v>633</v>
      </c>
      <c r="Q38" s="10" t="s">
        <v>671</v>
      </c>
      <c r="S38" t="s">
        <v>571</v>
      </c>
    </row>
    <row r="39" spans="1:23" x14ac:dyDescent="0.25">
      <c r="A39" t="s">
        <v>37</v>
      </c>
      <c r="B39" t="s">
        <v>622</v>
      </c>
      <c r="Q39" s="10" t="s">
        <v>671</v>
      </c>
    </row>
    <row r="40" spans="1:23" x14ac:dyDescent="0.25">
      <c r="A40" t="s">
        <v>38</v>
      </c>
      <c r="B40" t="s">
        <v>577</v>
      </c>
      <c r="C40" t="s">
        <v>536</v>
      </c>
      <c r="D40" t="s">
        <v>709</v>
      </c>
      <c r="E40" t="s">
        <v>578</v>
      </c>
      <c r="F40" s="32">
        <v>5</v>
      </c>
      <c r="G40" t="s">
        <v>615</v>
      </c>
    </row>
    <row r="41" spans="1:23" x14ac:dyDescent="0.25">
      <c r="A41" t="s">
        <v>39</v>
      </c>
      <c r="B41" t="s">
        <v>577</v>
      </c>
      <c r="C41" t="s">
        <v>505</v>
      </c>
      <c r="D41" t="s">
        <v>540</v>
      </c>
      <c r="E41" t="s">
        <v>506</v>
      </c>
      <c r="F41" t="s">
        <v>541</v>
      </c>
      <c r="G41" t="s">
        <v>578</v>
      </c>
      <c r="H41" s="32">
        <v>10</v>
      </c>
      <c r="I41" t="s">
        <v>583</v>
      </c>
      <c r="J41" t="s">
        <v>708</v>
      </c>
      <c r="K41" t="s">
        <v>634</v>
      </c>
    </row>
    <row r="42" spans="1:23" x14ac:dyDescent="0.25">
      <c r="A42" t="s">
        <v>40</v>
      </c>
      <c r="B42" t="s">
        <v>577</v>
      </c>
      <c r="C42" t="s">
        <v>536</v>
      </c>
      <c r="D42" t="s">
        <v>713</v>
      </c>
      <c r="E42" t="s">
        <v>578</v>
      </c>
      <c r="F42" s="32">
        <v>5</v>
      </c>
      <c r="I42" t="s">
        <v>636</v>
      </c>
    </row>
    <row r="43" spans="1:23" x14ac:dyDescent="0.25">
      <c r="A43" t="s">
        <v>41</v>
      </c>
      <c r="B43" t="s">
        <v>584</v>
      </c>
      <c r="C43" t="s">
        <v>578</v>
      </c>
      <c r="D43" t="s">
        <v>585</v>
      </c>
      <c r="F43" t="s">
        <v>635</v>
      </c>
    </row>
    <row r="44" spans="1:23" x14ac:dyDescent="0.25">
      <c r="A44" t="s">
        <v>42</v>
      </c>
      <c r="B44" t="s">
        <v>582</v>
      </c>
      <c r="C44" t="s">
        <v>587</v>
      </c>
      <c r="D44" s="32">
        <v>1.5</v>
      </c>
      <c r="F44" t="s">
        <v>689</v>
      </c>
    </row>
    <row r="45" spans="1:23" x14ac:dyDescent="0.25">
      <c r="A45" t="s">
        <v>43</v>
      </c>
      <c r="B45" t="s">
        <v>535</v>
      </c>
      <c r="C45" t="s">
        <v>505</v>
      </c>
      <c r="D45" t="s">
        <v>540</v>
      </c>
      <c r="E45" t="s">
        <v>506</v>
      </c>
      <c r="F45" t="s">
        <v>541</v>
      </c>
      <c r="G45" t="s">
        <v>536</v>
      </c>
      <c r="H45" t="s">
        <v>542</v>
      </c>
      <c r="I45" t="s">
        <v>543</v>
      </c>
      <c r="J45" t="s">
        <v>544</v>
      </c>
      <c r="K45" t="s">
        <v>545</v>
      </c>
      <c r="L45" t="s">
        <v>546</v>
      </c>
      <c r="M45" t="s">
        <v>547</v>
      </c>
      <c r="N45" t="s">
        <v>588</v>
      </c>
      <c r="O45" t="s">
        <v>697</v>
      </c>
    </row>
    <row r="46" spans="1:23" x14ac:dyDescent="0.25">
      <c r="A46" t="s">
        <v>44</v>
      </c>
      <c r="B46" t="s">
        <v>730</v>
      </c>
      <c r="C46" t="s">
        <v>505</v>
      </c>
      <c r="D46" t="s">
        <v>540</v>
      </c>
      <c r="E46" t="s">
        <v>506</v>
      </c>
      <c r="F46" t="s">
        <v>541</v>
      </c>
      <c r="G46" t="s">
        <v>536</v>
      </c>
      <c r="H46" t="s">
        <v>710</v>
      </c>
      <c r="I46" t="s">
        <v>543</v>
      </c>
      <c r="J46" t="s">
        <v>544</v>
      </c>
      <c r="N46" t="s">
        <v>731</v>
      </c>
      <c r="S46" s="30" t="s">
        <v>677</v>
      </c>
      <c r="V46" s="27" t="str">
        <f>+V148</f>
        <v>UBL-21</v>
      </c>
      <c r="W46" t="s">
        <v>678</v>
      </c>
    </row>
    <row r="47" spans="1:23" x14ac:dyDescent="0.25">
      <c r="A47" s="26" t="s">
        <v>45</v>
      </c>
      <c r="B47" t="s">
        <v>577</v>
      </c>
      <c r="C47" t="s">
        <v>536</v>
      </c>
      <c r="D47" t="s">
        <v>709</v>
      </c>
      <c r="E47" t="s">
        <v>578</v>
      </c>
      <c r="F47">
        <v>5</v>
      </c>
      <c r="H47" t="s">
        <v>637</v>
      </c>
      <c r="S47" s="13" t="s">
        <v>528</v>
      </c>
      <c r="T47" s="10" t="s">
        <v>581</v>
      </c>
      <c r="U47" s="25" t="s">
        <v>531</v>
      </c>
      <c r="V47" s="31">
        <f>+V144</f>
        <v>12</v>
      </c>
      <c r="W47" s="25" t="str">
        <f>+W144</f>
        <v>(Total # of holes described below)</v>
      </c>
    </row>
    <row r="48" spans="1:23" x14ac:dyDescent="0.25">
      <c r="A48" t="s">
        <v>46</v>
      </c>
      <c r="B48" s="5" t="s">
        <v>548</v>
      </c>
      <c r="C48" s="5"/>
      <c r="D48" s="5"/>
      <c r="E48" s="5"/>
      <c r="F48" s="5" t="s">
        <v>638</v>
      </c>
      <c r="S48" s="13" t="s">
        <v>528</v>
      </c>
      <c r="T48" s="10" t="s">
        <v>695</v>
      </c>
      <c r="U48" s="25" t="s">
        <v>531</v>
      </c>
      <c r="V48" s="31">
        <v>0</v>
      </c>
      <c r="W48" s="25" t="str">
        <f>+W145</f>
        <v>(Extra addon, non-peck drill depth)</v>
      </c>
    </row>
    <row r="49" spans="1:23" x14ac:dyDescent="0.25">
      <c r="A49" t="s">
        <v>47</v>
      </c>
      <c r="S49" s="13" t="s">
        <v>528</v>
      </c>
      <c r="T49" s="10" t="s">
        <v>696</v>
      </c>
      <c r="U49" s="25" t="s">
        <v>531</v>
      </c>
      <c r="V49" s="31">
        <f>+V146</f>
        <v>2</v>
      </c>
      <c r="W49" s="25" t="str">
        <f>+W146</f>
        <v>(Z UP traversed over fixtures)</v>
      </c>
    </row>
    <row r="50" spans="1:23" x14ac:dyDescent="0.25">
      <c r="A50" t="s">
        <v>48</v>
      </c>
      <c r="B50" t="s">
        <v>622</v>
      </c>
      <c r="S50" s="13" t="s">
        <v>528</v>
      </c>
      <c r="T50" s="10" t="s">
        <v>704</v>
      </c>
      <c r="U50" s="25" t="s">
        <v>531</v>
      </c>
      <c r="V50" s="31">
        <f>+V147</f>
        <v>800</v>
      </c>
      <c r="W50" s="25" t="str">
        <f>+W147</f>
        <v>( Spindle Speed, drilling)</v>
      </c>
    </row>
    <row r="51" spans="1:23" x14ac:dyDescent="0.25">
      <c r="A51" s="26" t="s">
        <v>586</v>
      </c>
      <c r="B51" s="28" t="str">
        <f>+S46</f>
        <v>(Subroutine:</v>
      </c>
      <c r="C51" s="29"/>
      <c r="D51" s="29" t="str">
        <f>+V46</f>
        <v>UBL-21</v>
      </c>
      <c r="F51" s="29" t="str">
        <f>+W46</f>
        <v>hole data follows: )</v>
      </c>
      <c r="G51" s="25"/>
      <c r="H51" s="25"/>
    </row>
    <row r="52" spans="1:23" x14ac:dyDescent="0.25">
      <c r="A52" t="s">
        <v>50</v>
      </c>
      <c r="B52" s="29" t="str">
        <f>+S47</f>
        <v>#1</v>
      </c>
      <c r="C52" s="29" t="str">
        <f>+T47</f>
        <v>00</v>
      </c>
      <c r="D52" s="29" t="str">
        <f>+U47</f>
        <v>=</v>
      </c>
      <c r="E52" s="29">
        <f>+V47</f>
        <v>12</v>
      </c>
      <c r="F52" s="29" t="str">
        <f>+W47</f>
        <v>(Total # of holes described below)</v>
      </c>
      <c r="Q52">
        <v>0</v>
      </c>
    </row>
    <row r="53" spans="1:23" x14ac:dyDescent="0.25">
      <c r="A53" t="s">
        <v>51</v>
      </c>
      <c r="B53" s="29" t="str">
        <f t="shared" ref="B53:F55" si="0">+S48</f>
        <v>#1</v>
      </c>
      <c r="C53" s="29" t="str">
        <f t="shared" si="0"/>
        <v>01</v>
      </c>
      <c r="D53" s="29" t="str">
        <f t="shared" si="0"/>
        <v>=</v>
      </c>
      <c r="E53" s="29">
        <f t="shared" si="0"/>
        <v>0</v>
      </c>
      <c r="F53" s="29" t="str">
        <f t="shared" si="0"/>
        <v>(Extra addon, non-peck drill depth)</v>
      </c>
      <c r="Q53">
        <f>1+Q52</f>
        <v>1</v>
      </c>
      <c r="R53" t="s">
        <v>503</v>
      </c>
      <c r="S53" s="13" t="s">
        <v>528</v>
      </c>
      <c r="T53" s="25">
        <v>11</v>
      </c>
      <c r="U53" s="25" t="s">
        <v>531</v>
      </c>
      <c r="V53" s="25">
        <f>+U150</f>
        <v>0</v>
      </c>
      <c r="W53" s="14" t="s">
        <v>640</v>
      </c>
    </row>
    <row r="54" spans="1:23" x14ac:dyDescent="0.25">
      <c r="A54" t="s">
        <v>52</v>
      </c>
      <c r="B54" s="29" t="str">
        <f t="shared" si="0"/>
        <v>#1</v>
      </c>
      <c r="C54" s="29" t="str">
        <f t="shared" si="0"/>
        <v>02</v>
      </c>
      <c r="D54" s="29" t="str">
        <f t="shared" si="0"/>
        <v>=</v>
      </c>
      <c r="E54" s="29">
        <f t="shared" si="0"/>
        <v>2</v>
      </c>
      <c r="F54" s="29" t="str">
        <f t="shared" si="0"/>
        <v>(Z UP traversed over fixtures)</v>
      </c>
      <c r="Q54">
        <f t="shared" ref="Q54:Q117" si="1">1+Q53</f>
        <v>2</v>
      </c>
      <c r="R54" t="s">
        <v>504</v>
      </c>
      <c r="S54" s="13" t="s">
        <v>529</v>
      </c>
      <c r="T54" s="25">
        <v>11</v>
      </c>
      <c r="U54" s="25" t="s">
        <v>531</v>
      </c>
      <c r="V54" s="25">
        <f>+V150</f>
        <v>-2.0832999999999999</v>
      </c>
      <c r="W54" s="14" t="s">
        <v>641</v>
      </c>
    </row>
    <row r="55" spans="1:23" x14ac:dyDescent="0.25">
      <c r="A55" t="s">
        <v>53</v>
      </c>
      <c r="B55" s="29" t="str">
        <f t="shared" si="0"/>
        <v>#1</v>
      </c>
      <c r="C55" s="29" t="str">
        <f t="shared" si="0"/>
        <v>03</v>
      </c>
      <c r="D55" s="29" t="str">
        <f t="shared" si="0"/>
        <v>=</v>
      </c>
      <c r="E55" s="29">
        <f t="shared" si="0"/>
        <v>800</v>
      </c>
      <c r="F55" s="29" t="str">
        <f t="shared" si="0"/>
        <v>( Spindle Speed, drilling)</v>
      </c>
      <c r="Q55">
        <f t="shared" si="1"/>
        <v>3</v>
      </c>
      <c r="R55" t="s">
        <v>532</v>
      </c>
      <c r="S55" s="13" t="s">
        <v>530</v>
      </c>
      <c r="T55" s="25">
        <v>11</v>
      </c>
      <c r="U55" s="25" t="s">
        <v>531</v>
      </c>
      <c r="V55" s="25">
        <f t="shared" ref="V55:W59" si="2">+V139</f>
        <v>-0.2</v>
      </c>
      <c r="W55" s="14" t="str">
        <f t="shared" si="2"/>
        <v>(Z-hole peck drill depth)</v>
      </c>
    </row>
    <row r="56" spans="1:23" x14ac:dyDescent="0.25">
      <c r="A56" t="s">
        <v>54</v>
      </c>
      <c r="B56" s="29" t="str">
        <f t="shared" ref="B56:F87" si="3">+S53</f>
        <v>#1</v>
      </c>
      <c r="C56" s="29">
        <f t="shared" si="3"/>
        <v>11</v>
      </c>
      <c r="D56" s="29" t="str">
        <f t="shared" si="3"/>
        <v>=</v>
      </c>
      <c r="E56" s="29">
        <f t="shared" si="3"/>
        <v>0</v>
      </c>
      <c r="F56" s="29" t="str">
        <f t="shared" si="3"/>
        <v>(x-center ref hole, 30in)</v>
      </c>
      <c r="Q56">
        <f t="shared" si="1"/>
        <v>4</v>
      </c>
      <c r="S56" s="13" t="s">
        <v>557</v>
      </c>
      <c r="T56" s="25">
        <v>11</v>
      </c>
      <c r="U56" s="25" t="s">
        <v>531</v>
      </c>
      <c r="V56" s="25">
        <f t="shared" si="2"/>
        <v>0.05</v>
      </c>
      <c r="W56" s="14" t="str">
        <f t="shared" si="2"/>
        <v>(R withdraw position= initial and final position)</v>
      </c>
    </row>
    <row r="57" spans="1:23" x14ac:dyDescent="0.25">
      <c r="A57" t="s">
        <v>55</v>
      </c>
      <c r="B57" s="29" t="str">
        <f t="shared" si="3"/>
        <v>#2</v>
      </c>
      <c r="C57" s="29">
        <f t="shared" si="3"/>
        <v>11</v>
      </c>
      <c r="D57" s="29" t="str">
        <f t="shared" si="3"/>
        <v>=</v>
      </c>
      <c r="E57" s="29">
        <f t="shared" si="3"/>
        <v>-2.0832999999999999</v>
      </c>
      <c r="F57" s="29" t="str">
        <f t="shared" si="3"/>
        <v>(y-center ref hole, 30in)</v>
      </c>
      <c r="Q57">
        <f t="shared" si="1"/>
        <v>5</v>
      </c>
      <c r="S57" s="13" t="s">
        <v>558</v>
      </c>
      <c r="T57" s="25">
        <v>11</v>
      </c>
      <c r="U57" s="25" t="s">
        <v>531</v>
      </c>
      <c r="V57" s="25">
        <f t="shared" si="2"/>
        <v>1</v>
      </c>
      <c r="W57" s="14" t="str">
        <f t="shared" si="2"/>
        <v>(L # repeats)</v>
      </c>
    </row>
    <row r="58" spans="1:23" x14ac:dyDescent="0.25">
      <c r="A58" t="s">
        <v>56</v>
      </c>
      <c r="B58" s="29" t="str">
        <f t="shared" si="3"/>
        <v>#3</v>
      </c>
      <c r="C58" s="29">
        <f t="shared" si="3"/>
        <v>11</v>
      </c>
      <c r="D58" s="29" t="str">
        <f t="shared" si="3"/>
        <v>=</v>
      </c>
      <c r="E58" s="29">
        <f t="shared" si="3"/>
        <v>-0.2</v>
      </c>
      <c r="F58" s="29" t="str">
        <f t="shared" si="3"/>
        <v>(Z-hole peck drill depth)</v>
      </c>
      <c r="Q58">
        <f t="shared" si="1"/>
        <v>6</v>
      </c>
      <c r="S58" s="13" t="s">
        <v>559</v>
      </c>
      <c r="T58" s="25">
        <v>11</v>
      </c>
      <c r="U58" s="25" t="s">
        <v>531</v>
      </c>
      <c r="V58" s="25">
        <f t="shared" si="2"/>
        <v>0.04</v>
      </c>
      <c r="W58" s="14" t="str">
        <f t="shared" si="2"/>
        <v>(Q peck increment. # pecks = z/Q)</v>
      </c>
    </row>
    <row r="59" spans="1:23" x14ac:dyDescent="0.25">
      <c r="A59" t="s">
        <v>57</v>
      </c>
      <c r="B59" s="29" t="str">
        <f t="shared" si="3"/>
        <v>#4</v>
      </c>
      <c r="C59" s="29">
        <f t="shared" si="3"/>
        <v>11</v>
      </c>
      <c r="D59" s="29" t="str">
        <f t="shared" si="3"/>
        <v>=</v>
      </c>
      <c r="E59" s="29">
        <f t="shared" si="3"/>
        <v>0.05</v>
      </c>
      <c r="F59" s="29" t="str">
        <f t="shared" si="3"/>
        <v>(R withdraw position= initial and final position)</v>
      </c>
      <c r="Q59">
        <f t="shared" si="1"/>
        <v>7</v>
      </c>
      <c r="S59" s="13" t="s">
        <v>560</v>
      </c>
      <c r="T59" s="25">
        <v>11</v>
      </c>
      <c r="U59" s="25" t="s">
        <v>531</v>
      </c>
      <c r="V59" s="25">
        <f t="shared" si="2"/>
        <v>1</v>
      </c>
      <c r="W59" s="14" t="str">
        <f t="shared" si="2"/>
        <v>(F peck feed rate= returned default feed rate)</v>
      </c>
    </row>
    <row r="60" spans="1:23" x14ac:dyDescent="0.25">
      <c r="A60" t="s">
        <v>58</v>
      </c>
      <c r="B60" s="29" t="str">
        <f t="shared" si="3"/>
        <v>#5</v>
      </c>
      <c r="C60" s="29">
        <f t="shared" si="3"/>
        <v>11</v>
      </c>
      <c r="D60" s="29" t="str">
        <f t="shared" si="3"/>
        <v>=</v>
      </c>
      <c r="E60" s="29">
        <f t="shared" si="3"/>
        <v>1</v>
      </c>
      <c r="F60" s="29" t="str">
        <f t="shared" si="3"/>
        <v>(L # repeats)</v>
      </c>
      <c r="Q60">
        <f t="shared" si="1"/>
        <v>8</v>
      </c>
      <c r="S60" s="13" t="s">
        <v>528</v>
      </c>
      <c r="T60" s="25">
        <f>+T53+1</f>
        <v>12</v>
      </c>
      <c r="U60" s="25" t="s">
        <v>531</v>
      </c>
      <c r="V60" s="25">
        <f>+U152</f>
        <v>-2</v>
      </c>
      <c r="W60" s="14" t="s">
        <v>643</v>
      </c>
    </row>
    <row r="61" spans="1:23" x14ac:dyDescent="0.25">
      <c r="A61" t="s">
        <v>59</v>
      </c>
      <c r="B61" s="29" t="str">
        <f t="shared" si="3"/>
        <v>#6</v>
      </c>
      <c r="C61" s="29">
        <f t="shared" si="3"/>
        <v>11</v>
      </c>
      <c r="D61" s="29" t="str">
        <f t="shared" si="3"/>
        <v>=</v>
      </c>
      <c r="E61" s="29">
        <f t="shared" si="3"/>
        <v>0.04</v>
      </c>
      <c r="F61" s="29" t="str">
        <f t="shared" si="3"/>
        <v>(Q peck increment. # pecks = z/Q)</v>
      </c>
      <c r="Q61">
        <f t="shared" si="1"/>
        <v>9</v>
      </c>
      <c r="S61" s="13" t="s">
        <v>529</v>
      </c>
      <c r="T61" s="25">
        <f>+T54+1</f>
        <v>12</v>
      </c>
      <c r="U61" s="25" t="s">
        <v>531</v>
      </c>
      <c r="V61" s="25">
        <f>+V152</f>
        <v>-2.0832999999999999</v>
      </c>
      <c r="W61" s="14" t="s">
        <v>644</v>
      </c>
    </row>
    <row r="62" spans="1:23" x14ac:dyDescent="0.25">
      <c r="A62" t="s">
        <v>60</v>
      </c>
      <c r="B62" s="29" t="str">
        <f t="shared" si="3"/>
        <v>#7</v>
      </c>
      <c r="C62" s="29">
        <f t="shared" si="3"/>
        <v>11</v>
      </c>
      <c r="D62" s="29" t="str">
        <f t="shared" si="3"/>
        <v>=</v>
      </c>
      <c r="E62" s="29">
        <f t="shared" si="3"/>
        <v>1</v>
      </c>
      <c r="F62" s="29" t="str">
        <f t="shared" si="3"/>
        <v>(F peck feed rate= returned default feed rate)</v>
      </c>
      <c r="Q62">
        <f t="shared" si="1"/>
        <v>10</v>
      </c>
      <c r="S62" s="13" t="s">
        <v>530</v>
      </c>
      <c r="T62" s="25">
        <f>+T55+1</f>
        <v>12</v>
      </c>
      <c r="U62" s="25" t="s">
        <v>531</v>
      </c>
      <c r="V62" s="25">
        <f t="shared" ref="V62:W66" si="4">+V139</f>
        <v>-0.2</v>
      </c>
      <c r="W62" s="14" t="str">
        <f t="shared" si="4"/>
        <v>(Z-hole peck drill depth)</v>
      </c>
    </row>
    <row r="63" spans="1:23" x14ac:dyDescent="0.25">
      <c r="A63" t="s">
        <v>61</v>
      </c>
      <c r="B63" s="29" t="str">
        <f t="shared" si="3"/>
        <v>#1</v>
      </c>
      <c r="C63" s="29">
        <f t="shared" si="3"/>
        <v>12</v>
      </c>
      <c r="D63" s="29" t="str">
        <f t="shared" si="3"/>
        <v>=</v>
      </c>
      <c r="E63" s="29">
        <f t="shared" si="3"/>
        <v>-2</v>
      </c>
      <c r="F63" s="29" t="str">
        <f t="shared" si="3"/>
        <v>(x-extra ref hole )</v>
      </c>
      <c r="Q63">
        <f t="shared" si="1"/>
        <v>11</v>
      </c>
      <c r="S63" s="13" t="s">
        <v>557</v>
      </c>
      <c r="T63" s="25">
        <f t="shared" ref="T63:T66" si="5">+T56+1</f>
        <v>12</v>
      </c>
      <c r="U63" s="25" t="s">
        <v>531</v>
      </c>
      <c r="V63" s="25">
        <f t="shared" si="4"/>
        <v>0.05</v>
      </c>
      <c r="W63" s="14" t="str">
        <f t="shared" si="4"/>
        <v>(R withdraw position= initial and final position)</v>
      </c>
    </row>
    <row r="64" spans="1:23" x14ac:dyDescent="0.25">
      <c r="A64" t="s">
        <v>62</v>
      </c>
      <c r="B64" s="29" t="str">
        <f t="shared" si="3"/>
        <v>#2</v>
      </c>
      <c r="C64" s="29">
        <f t="shared" si="3"/>
        <v>12</v>
      </c>
      <c r="D64" s="29" t="str">
        <f t="shared" si="3"/>
        <v>=</v>
      </c>
      <c r="E64" s="29">
        <f t="shared" si="3"/>
        <v>-2.0832999999999999</v>
      </c>
      <c r="F64" s="29" t="str">
        <f t="shared" si="3"/>
        <v>(y-extra ref hole)</v>
      </c>
      <c r="Q64">
        <f t="shared" si="1"/>
        <v>12</v>
      </c>
      <c r="S64" s="13" t="s">
        <v>558</v>
      </c>
      <c r="T64" s="25">
        <f t="shared" si="5"/>
        <v>12</v>
      </c>
      <c r="U64" s="25" t="s">
        <v>531</v>
      </c>
      <c r="V64" s="25">
        <f t="shared" si="4"/>
        <v>1</v>
      </c>
      <c r="W64" s="14" t="str">
        <f t="shared" si="4"/>
        <v>(L # repeats)</v>
      </c>
    </row>
    <row r="65" spans="1:23" x14ac:dyDescent="0.25">
      <c r="A65" t="s">
        <v>63</v>
      </c>
      <c r="B65" s="29" t="str">
        <f t="shared" si="3"/>
        <v>#3</v>
      </c>
      <c r="C65" s="29">
        <f t="shared" si="3"/>
        <v>12</v>
      </c>
      <c r="D65" s="29" t="str">
        <f t="shared" si="3"/>
        <v>=</v>
      </c>
      <c r="E65" s="29">
        <f t="shared" si="3"/>
        <v>-0.2</v>
      </c>
      <c r="F65" s="29" t="str">
        <f t="shared" si="3"/>
        <v>(Z-hole peck drill depth)</v>
      </c>
      <c r="Q65">
        <f t="shared" si="1"/>
        <v>13</v>
      </c>
      <c r="S65" s="13" t="s">
        <v>559</v>
      </c>
      <c r="T65" s="25">
        <f t="shared" si="5"/>
        <v>12</v>
      </c>
      <c r="U65" s="25" t="s">
        <v>531</v>
      </c>
      <c r="V65" s="25">
        <f t="shared" si="4"/>
        <v>0.04</v>
      </c>
      <c r="W65" s="14" t="str">
        <f t="shared" si="4"/>
        <v>(Q peck increment. # pecks = z/Q)</v>
      </c>
    </row>
    <row r="66" spans="1:23" x14ac:dyDescent="0.25">
      <c r="A66" t="s">
        <v>64</v>
      </c>
      <c r="B66" s="29" t="str">
        <f t="shared" si="3"/>
        <v>#4</v>
      </c>
      <c r="C66" s="29">
        <f t="shared" si="3"/>
        <v>12</v>
      </c>
      <c r="D66" s="29" t="str">
        <f t="shared" si="3"/>
        <v>=</v>
      </c>
      <c r="E66" s="29">
        <f t="shared" si="3"/>
        <v>0.05</v>
      </c>
      <c r="F66" s="29" t="str">
        <f t="shared" si="3"/>
        <v>(R withdraw position= initial and final position)</v>
      </c>
      <c r="Q66">
        <f t="shared" si="1"/>
        <v>14</v>
      </c>
      <c r="S66" s="13" t="s">
        <v>560</v>
      </c>
      <c r="T66" s="25">
        <f t="shared" si="5"/>
        <v>12</v>
      </c>
      <c r="U66" s="25" t="s">
        <v>531</v>
      </c>
      <c r="V66" s="25">
        <f t="shared" si="4"/>
        <v>1</v>
      </c>
      <c r="W66" s="14" t="str">
        <f t="shared" si="4"/>
        <v>(F peck feed rate= returned default feed rate)</v>
      </c>
    </row>
    <row r="67" spans="1:23" x14ac:dyDescent="0.25">
      <c r="A67" t="s">
        <v>65</v>
      </c>
      <c r="B67" s="29" t="str">
        <f t="shared" si="3"/>
        <v>#5</v>
      </c>
      <c r="C67" s="29">
        <f t="shared" si="3"/>
        <v>12</v>
      </c>
      <c r="D67" s="29" t="str">
        <f t="shared" si="3"/>
        <v>=</v>
      </c>
      <c r="E67" s="29">
        <f t="shared" si="3"/>
        <v>1</v>
      </c>
      <c r="F67" s="29" t="str">
        <f t="shared" si="3"/>
        <v>(L # repeats)</v>
      </c>
      <c r="Q67">
        <f t="shared" si="1"/>
        <v>15</v>
      </c>
      <c r="S67" s="13" t="s">
        <v>528</v>
      </c>
      <c r="T67" s="25">
        <f>+T60+1</f>
        <v>13</v>
      </c>
      <c r="U67" s="25" t="s">
        <v>531</v>
      </c>
      <c r="V67" s="25">
        <f>+U153</f>
        <v>-7.9139999999999997</v>
      </c>
      <c r="W67" s="14" t="s">
        <v>666</v>
      </c>
    </row>
    <row r="68" spans="1:23" x14ac:dyDescent="0.25">
      <c r="A68" t="s">
        <v>66</v>
      </c>
      <c r="B68" s="29" t="str">
        <f t="shared" si="3"/>
        <v>#6</v>
      </c>
      <c r="C68" s="29">
        <f t="shared" si="3"/>
        <v>12</v>
      </c>
      <c r="D68" s="29" t="str">
        <f t="shared" si="3"/>
        <v>=</v>
      </c>
      <c r="E68" s="29">
        <f t="shared" si="3"/>
        <v>0.04</v>
      </c>
      <c r="F68" s="29" t="str">
        <f t="shared" si="3"/>
        <v>(Q peck increment. # pecks = z/Q)</v>
      </c>
      <c r="Q68">
        <f t="shared" si="1"/>
        <v>16</v>
      </c>
      <c r="S68" s="13" t="s">
        <v>529</v>
      </c>
      <c r="T68" s="25">
        <f>+T61+1</f>
        <v>13</v>
      </c>
      <c r="U68" s="25" t="s">
        <v>531</v>
      </c>
      <c r="V68" s="25">
        <f>+V153</f>
        <v>-6.1349999999999998</v>
      </c>
      <c r="W68" s="14" t="s">
        <v>667</v>
      </c>
    </row>
    <row r="69" spans="1:23" x14ac:dyDescent="0.25">
      <c r="A69" t="s">
        <v>67</v>
      </c>
      <c r="B69" s="29" t="str">
        <f t="shared" si="3"/>
        <v>#7</v>
      </c>
      <c r="C69" s="29">
        <f t="shared" si="3"/>
        <v>12</v>
      </c>
      <c r="D69" s="29" t="str">
        <f t="shared" si="3"/>
        <v>=</v>
      </c>
      <c r="E69" s="29">
        <f t="shared" si="3"/>
        <v>1</v>
      </c>
      <c r="F69" s="29" t="str">
        <f t="shared" si="3"/>
        <v>(F peck feed rate= returned default feed rate)</v>
      </c>
      <c r="Q69">
        <f t="shared" si="1"/>
        <v>17</v>
      </c>
      <c r="S69" s="13" t="s">
        <v>530</v>
      </c>
      <c r="T69" s="25">
        <f>+T62+1</f>
        <v>13</v>
      </c>
      <c r="U69" s="25" t="s">
        <v>531</v>
      </c>
      <c r="V69" s="25">
        <f t="shared" ref="V69:W73" si="6">+V139</f>
        <v>-0.2</v>
      </c>
      <c r="W69" s="14" t="str">
        <f t="shared" si="6"/>
        <v>(Z-hole peck drill depth)</v>
      </c>
    </row>
    <row r="70" spans="1:23" x14ac:dyDescent="0.25">
      <c r="A70" t="s">
        <v>68</v>
      </c>
      <c r="B70" s="29" t="str">
        <f t="shared" si="3"/>
        <v>#1</v>
      </c>
      <c r="C70" s="29">
        <f t="shared" si="3"/>
        <v>13</v>
      </c>
      <c r="D70" s="29" t="str">
        <f t="shared" si="3"/>
        <v>=</v>
      </c>
      <c r="E70" s="29">
        <f t="shared" si="3"/>
        <v>-7.9139999999999997</v>
      </c>
      <c r="F70" s="29" t="str">
        <f t="shared" si="3"/>
        <v>(X-BASE hole position)</v>
      </c>
      <c r="Q70">
        <f t="shared" si="1"/>
        <v>18</v>
      </c>
      <c r="S70" s="13" t="s">
        <v>557</v>
      </c>
      <c r="T70" s="25">
        <f t="shared" ref="T70:T73" si="7">+T63+1</f>
        <v>13</v>
      </c>
      <c r="U70" s="25" t="s">
        <v>531</v>
      </c>
      <c r="V70" s="25">
        <f t="shared" si="6"/>
        <v>0.05</v>
      </c>
      <c r="W70" s="14" t="str">
        <f t="shared" si="6"/>
        <v>(R withdraw position= initial and final position)</v>
      </c>
    </row>
    <row r="71" spans="1:23" x14ac:dyDescent="0.25">
      <c r="A71" t="s">
        <v>69</v>
      </c>
      <c r="B71" s="29" t="str">
        <f t="shared" si="3"/>
        <v>#2</v>
      </c>
      <c r="C71" s="29">
        <f t="shared" si="3"/>
        <v>13</v>
      </c>
      <c r="D71" s="29" t="str">
        <f t="shared" si="3"/>
        <v>=</v>
      </c>
      <c r="E71" s="29">
        <f t="shared" si="3"/>
        <v>-6.1349999999999998</v>
      </c>
      <c r="F71" s="29" t="str">
        <f t="shared" si="3"/>
        <v xml:space="preserve"> (Y-BASE hole position)</v>
      </c>
      <c r="Q71">
        <f t="shared" si="1"/>
        <v>19</v>
      </c>
      <c r="S71" s="13" t="s">
        <v>558</v>
      </c>
      <c r="T71" s="25">
        <f t="shared" si="7"/>
        <v>13</v>
      </c>
      <c r="U71" s="25" t="s">
        <v>531</v>
      </c>
      <c r="V71" s="25">
        <f t="shared" si="6"/>
        <v>1</v>
      </c>
      <c r="W71" s="14" t="str">
        <f t="shared" si="6"/>
        <v>(L # repeats)</v>
      </c>
    </row>
    <row r="72" spans="1:23" x14ac:dyDescent="0.25">
      <c r="A72" t="s">
        <v>70</v>
      </c>
      <c r="B72" s="29" t="str">
        <f t="shared" si="3"/>
        <v>#3</v>
      </c>
      <c r="C72" s="29">
        <f t="shared" si="3"/>
        <v>13</v>
      </c>
      <c r="D72" s="29" t="str">
        <f t="shared" si="3"/>
        <v>=</v>
      </c>
      <c r="E72" s="29">
        <f t="shared" si="3"/>
        <v>-0.2</v>
      </c>
      <c r="F72" s="29" t="str">
        <f t="shared" si="3"/>
        <v>(Z-hole peck drill depth)</v>
      </c>
      <c r="Q72">
        <f t="shared" si="1"/>
        <v>20</v>
      </c>
      <c r="S72" s="13" t="s">
        <v>559</v>
      </c>
      <c r="T72" s="25">
        <f t="shared" si="7"/>
        <v>13</v>
      </c>
      <c r="U72" s="25" t="s">
        <v>531</v>
      </c>
      <c r="V72" s="25">
        <f t="shared" si="6"/>
        <v>0.04</v>
      </c>
      <c r="W72" s="14" t="str">
        <f t="shared" si="6"/>
        <v>(Q peck increment. # pecks = z/Q)</v>
      </c>
    </row>
    <row r="73" spans="1:23" x14ac:dyDescent="0.25">
      <c r="A73" t="s">
        <v>71</v>
      </c>
      <c r="B73" s="29" t="str">
        <f t="shared" si="3"/>
        <v>#4</v>
      </c>
      <c r="C73" s="29">
        <f t="shared" si="3"/>
        <v>13</v>
      </c>
      <c r="D73" s="29" t="str">
        <f t="shared" si="3"/>
        <v>=</v>
      </c>
      <c r="E73" s="29">
        <f t="shared" si="3"/>
        <v>0.05</v>
      </c>
      <c r="F73" s="29" t="str">
        <f t="shared" si="3"/>
        <v>(R withdraw position= initial and final position)</v>
      </c>
      <c r="Q73">
        <f t="shared" si="1"/>
        <v>21</v>
      </c>
      <c r="S73" s="13" t="s">
        <v>560</v>
      </c>
      <c r="T73" s="25">
        <f t="shared" si="7"/>
        <v>13</v>
      </c>
      <c r="U73" s="25" t="s">
        <v>531</v>
      </c>
      <c r="V73" s="25">
        <f t="shared" si="6"/>
        <v>1</v>
      </c>
      <c r="W73" s="14" t="str">
        <f t="shared" si="6"/>
        <v>(F peck feed rate= returned default feed rate)</v>
      </c>
    </row>
    <row r="74" spans="1:23" x14ac:dyDescent="0.25">
      <c r="A74" t="s">
        <v>72</v>
      </c>
      <c r="B74" s="29" t="str">
        <f t="shared" si="3"/>
        <v>#5</v>
      </c>
      <c r="C74" s="29">
        <f t="shared" si="3"/>
        <v>13</v>
      </c>
      <c r="D74" s="29" t="str">
        <f t="shared" si="3"/>
        <v>=</v>
      </c>
      <c r="E74" s="29">
        <f t="shared" si="3"/>
        <v>1</v>
      </c>
      <c r="F74" s="29" t="str">
        <f t="shared" si="3"/>
        <v>(L # repeats)</v>
      </c>
      <c r="Q74">
        <f t="shared" si="1"/>
        <v>22</v>
      </c>
      <c r="S74" s="13" t="s">
        <v>528</v>
      </c>
      <c r="T74" s="25">
        <f>+T67+1</f>
        <v>14</v>
      </c>
      <c r="U74" s="25" t="s">
        <v>531</v>
      </c>
      <c r="V74" s="25">
        <f>+U154</f>
        <v>-7.2810000000000006</v>
      </c>
      <c r="W74" s="14" t="s">
        <v>668</v>
      </c>
    </row>
    <row r="75" spans="1:23" x14ac:dyDescent="0.25">
      <c r="A75" t="s">
        <v>73</v>
      </c>
      <c r="B75" s="29" t="str">
        <f t="shared" si="3"/>
        <v>#6</v>
      </c>
      <c r="C75" s="29">
        <f t="shared" si="3"/>
        <v>13</v>
      </c>
      <c r="D75" s="29" t="str">
        <f t="shared" si="3"/>
        <v>=</v>
      </c>
      <c r="E75" s="29">
        <f t="shared" si="3"/>
        <v>0.04</v>
      </c>
      <c r="F75" s="29" t="str">
        <f t="shared" si="3"/>
        <v>(Q peck increment. # pecks = z/Q)</v>
      </c>
      <c r="Q75">
        <f t="shared" si="1"/>
        <v>23</v>
      </c>
      <c r="S75" s="13" t="s">
        <v>529</v>
      </c>
      <c r="T75" s="25">
        <f>+T68+1</f>
        <v>14</v>
      </c>
      <c r="U75" s="25" t="s">
        <v>531</v>
      </c>
      <c r="V75" s="25">
        <f>+V154</f>
        <v>-4.7809999999999997</v>
      </c>
      <c r="W75" s="14" t="s">
        <v>669</v>
      </c>
    </row>
    <row r="76" spans="1:23" x14ac:dyDescent="0.25">
      <c r="A76" t="s">
        <v>74</v>
      </c>
      <c r="B76" s="29" t="str">
        <f t="shared" si="3"/>
        <v>#7</v>
      </c>
      <c r="C76" s="29">
        <f t="shared" si="3"/>
        <v>13</v>
      </c>
      <c r="D76" s="29" t="str">
        <f t="shared" si="3"/>
        <v>=</v>
      </c>
      <c r="E76" s="29">
        <f t="shared" si="3"/>
        <v>1</v>
      </c>
      <c r="F76" s="29" t="str">
        <f t="shared" si="3"/>
        <v>(F peck feed rate= returned default feed rate)</v>
      </c>
      <c r="Q76">
        <f t="shared" si="1"/>
        <v>24</v>
      </c>
      <c r="S76" s="13" t="s">
        <v>530</v>
      </c>
      <c r="T76" s="25">
        <f>+T69+1</f>
        <v>14</v>
      </c>
      <c r="U76" s="25" t="s">
        <v>531</v>
      </c>
      <c r="V76" s="25">
        <f t="shared" ref="V76:W80" si="8">+V139</f>
        <v>-0.2</v>
      </c>
      <c r="W76" s="14" t="str">
        <f t="shared" si="8"/>
        <v>(Z-hole peck drill depth)</v>
      </c>
    </row>
    <row r="77" spans="1:23" x14ac:dyDescent="0.25">
      <c r="A77" t="s">
        <v>75</v>
      </c>
      <c r="B77" s="29" t="str">
        <f t="shared" si="3"/>
        <v>#1</v>
      </c>
      <c r="C77" s="29">
        <f t="shared" si="3"/>
        <v>14</v>
      </c>
      <c r="D77" s="29" t="str">
        <f t="shared" si="3"/>
        <v>=</v>
      </c>
      <c r="E77" s="29">
        <f t="shared" si="3"/>
        <v>-7.2810000000000006</v>
      </c>
      <c r="F77" s="29" t="str">
        <f t="shared" si="3"/>
        <v xml:space="preserve"> (X-MILL hole position)</v>
      </c>
      <c r="Q77">
        <f t="shared" si="1"/>
        <v>25</v>
      </c>
      <c r="S77" s="13" t="s">
        <v>557</v>
      </c>
      <c r="T77" s="25">
        <f t="shared" ref="T77:T80" si="9">+T70+1</f>
        <v>14</v>
      </c>
      <c r="U77" s="25" t="s">
        <v>531</v>
      </c>
      <c r="V77" s="25">
        <f t="shared" si="8"/>
        <v>0.05</v>
      </c>
      <c r="W77" s="14" t="str">
        <f t="shared" si="8"/>
        <v>(R withdraw position= initial and final position)</v>
      </c>
    </row>
    <row r="78" spans="1:23" x14ac:dyDescent="0.25">
      <c r="A78" t="s">
        <v>76</v>
      </c>
      <c r="B78" s="29" t="str">
        <f t="shared" si="3"/>
        <v>#2</v>
      </c>
      <c r="C78" s="29">
        <f t="shared" si="3"/>
        <v>14</v>
      </c>
      <c r="D78" s="29" t="str">
        <f t="shared" si="3"/>
        <v>=</v>
      </c>
      <c r="E78" s="29">
        <f t="shared" si="3"/>
        <v>-4.7809999999999997</v>
      </c>
      <c r="F78" s="29" t="str">
        <f t="shared" si="3"/>
        <v>(Y-MILL hole position)</v>
      </c>
      <c r="Q78">
        <f t="shared" si="1"/>
        <v>26</v>
      </c>
      <c r="S78" s="13" t="s">
        <v>558</v>
      </c>
      <c r="T78" s="25">
        <f t="shared" si="9"/>
        <v>14</v>
      </c>
      <c r="U78" s="25" t="s">
        <v>531</v>
      </c>
      <c r="V78" s="25">
        <f t="shared" si="8"/>
        <v>1</v>
      </c>
      <c r="W78" s="14" t="str">
        <f t="shared" si="8"/>
        <v>(L # repeats)</v>
      </c>
    </row>
    <row r="79" spans="1:23" x14ac:dyDescent="0.25">
      <c r="A79" t="s">
        <v>77</v>
      </c>
      <c r="B79" s="29" t="str">
        <f t="shared" si="3"/>
        <v>#3</v>
      </c>
      <c r="C79" s="29">
        <f t="shared" si="3"/>
        <v>14</v>
      </c>
      <c r="D79" s="29" t="str">
        <f t="shared" si="3"/>
        <v>=</v>
      </c>
      <c r="E79" s="29">
        <f t="shared" si="3"/>
        <v>-0.2</v>
      </c>
      <c r="F79" s="29" t="str">
        <f t="shared" si="3"/>
        <v>(Z-hole peck drill depth)</v>
      </c>
      <c r="Q79">
        <f t="shared" si="1"/>
        <v>27</v>
      </c>
      <c r="S79" s="13" t="s">
        <v>559</v>
      </c>
      <c r="T79" s="25">
        <f t="shared" si="9"/>
        <v>14</v>
      </c>
      <c r="U79" s="25" t="s">
        <v>531</v>
      </c>
      <c r="V79" s="25">
        <f t="shared" si="8"/>
        <v>0.04</v>
      </c>
      <c r="W79" s="14" t="str">
        <f t="shared" si="8"/>
        <v>(Q peck increment. # pecks = z/Q)</v>
      </c>
    </row>
    <row r="80" spans="1:23" x14ac:dyDescent="0.25">
      <c r="A80" t="s">
        <v>78</v>
      </c>
      <c r="B80" s="29" t="str">
        <f t="shared" si="3"/>
        <v>#4</v>
      </c>
      <c r="C80" s="29">
        <f t="shared" si="3"/>
        <v>14</v>
      </c>
      <c r="D80" s="29" t="str">
        <f t="shared" si="3"/>
        <v>=</v>
      </c>
      <c r="E80" s="29">
        <f t="shared" si="3"/>
        <v>0.05</v>
      </c>
      <c r="F80" s="29" t="str">
        <f t="shared" si="3"/>
        <v>(R withdraw position= initial and final position)</v>
      </c>
      <c r="Q80">
        <f t="shared" si="1"/>
        <v>28</v>
      </c>
      <c r="S80" s="13" t="s">
        <v>560</v>
      </c>
      <c r="T80" s="25">
        <f t="shared" si="9"/>
        <v>14</v>
      </c>
      <c r="U80" s="25" t="s">
        <v>531</v>
      </c>
      <c r="V80" s="25">
        <f t="shared" si="8"/>
        <v>1</v>
      </c>
      <c r="W80" s="14" t="str">
        <f t="shared" si="8"/>
        <v>(F peck feed rate= returned default feed rate)</v>
      </c>
    </row>
    <row r="81" spans="1:23" x14ac:dyDescent="0.25">
      <c r="A81" t="s">
        <v>79</v>
      </c>
      <c r="B81" s="29" t="str">
        <f t="shared" si="3"/>
        <v>#5</v>
      </c>
      <c r="C81" s="29">
        <f t="shared" si="3"/>
        <v>14</v>
      </c>
      <c r="D81" s="29" t="str">
        <f t="shared" si="3"/>
        <v>=</v>
      </c>
      <c r="E81" s="29">
        <f t="shared" si="3"/>
        <v>1</v>
      </c>
      <c r="F81" s="29" t="str">
        <f t="shared" si="3"/>
        <v>(L # repeats)</v>
      </c>
      <c r="Q81">
        <f t="shared" si="1"/>
        <v>29</v>
      </c>
      <c r="S81" s="13" t="s">
        <v>528</v>
      </c>
      <c r="T81" s="25">
        <f>+T74+1</f>
        <v>15</v>
      </c>
      <c r="U81" s="25" t="s">
        <v>531</v>
      </c>
      <c r="V81" s="25">
        <f>+U155</f>
        <v>-9.6749999999999989</v>
      </c>
      <c r="W81" s="14" t="s">
        <v>662</v>
      </c>
    </row>
    <row r="82" spans="1:23" x14ac:dyDescent="0.25">
      <c r="A82" t="s">
        <v>80</v>
      </c>
      <c r="B82" s="29" t="str">
        <f t="shared" si="3"/>
        <v>#6</v>
      </c>
      <c r="C82" s="29">
        <f t="shared" si="3"/>
        <v>14</v>
      </c>
      <c r="D82" s="29" t="str">
        <f t="shared" si="3"/>
        <v>=</v>
      </c>
      <c r="E82" s="29">
        <f t="shared" si="3"/>
        <v>0.04</v>
      </c>
      <c r="F82" s="29" t="str">
        <f t="shared" si="3"/>
        <v>(Q peck increment. # pecks = z/Q)</v>
      </c>
      <c r="Q82">
        <f t="shared" si="1"/>
        <v>30</v>
      </c>
      <c r="S82" s="13" t="s">
        <v>529</v>
      </c>
      <c r="T82" s="25">
        <f>+T75+1</f>
        <v>15</v>
      </c>
      <c r="U82" s="25" t="s">
        <v>531</v>
      </c>
      <c r="V82" s="25">
        <f>+V155</f>
        <v>-0.82499999999999996</v>
      </c>
      <c r="W82" s="14" t="s">
        <v>663</v>
      </c>
    </row>
    <row r="83" spans="1:23" x14ac:dyDescent="0.25">
      <c r="A83" t="s">
        <v>81</v>
      </c>
      <c r="B83" s="29" t="str">
        <f t="shared" si="3"/>
        <v>#7</v>
      </c>
      <c r="C83" s="29">
        <f t="shared" si="3"/>
        <v>14</v>
      </c>
      <c r="D83" s="29" t="str">
        <f t="shared" si="3"/>
        <v>=</v>
      </c>
      <c r="E83" s="29">
        <f t="shared" si="3"/>
        <v>1</v>
      </c>
      <c r="F83" s="29" t="str">
        <f t="shared" si="3"/>
        <v>(F peck feed rate= returned default feed rate)</v>
      </c>
      <c r="Q83">
        <f t="shared" si="1"/>
        <v>31</v>
      </c>
      <c r="S83" s="13" t="s">
        <v>530</v>
      </c>
      <c r="T83" s="25">
        <f>+T76+1</f>
        <v>15</v>
      </c>
      <c r="U83" s="25" t="s">
        <v>531</v>
      </c>
      <c r="V83" s="25">
        <f t="shared" ref="V83:W87" si="10">+V139</f>
        <v>-0.2</v>
      </c>
      <c r="W83" s="14" t="str">
        <f t="shared" si="10"/>
        <v>(Z-hole peck drill depth)</v>
      </c>
    </row>
    <row r="84" spans="1:23" x14ac:dyDescent="0.25">
      <c r="A84" t="s">
        <v>82</v>
      </c>
      <c r="B84" s="29" t="str">
        <f t="shared" si="3"/>
        <v>#1</v>
      </c>
      <c r="C84" s="29">
        <f t="shared" si="3"/>
        <v>15</v>
      </c>
      <c r="D84" s="29" t="str">
        <f t="shared" si="3"/>
        <v>=</v>
      </c>
      <c r="E84" s="29">
        <f t="shared" si="3"/>
        <v>-9.6749999999999989</v>
      </c>
      <c r="F84" s="29" t="str">
        <f t="shared" si="3"/>
        <v>(X-MILL Caster hole)</v>
      </c>
      <c r="Q84">
        <f t="shared" si="1"/>
        <v>32</v>
      </c>
      <c r="S84" s="13" t="s">
        <v>557</v>
      </c>
      <c r="T84" s="25">
        <f t="shared" ref="T84:T87" si="11">+T77+1</f>
        <v>15</v>
      </c>
      <c r="U84" s="25" t="s">
        <v>531</v>
      </c>
      <c r="V84" s="25">
        <f t="shared" si="10"/>
        <v>0.05</v>
      </c>
      <c r="W84" s="14" t="str">
        <f t="shared" si="10"/>
        <v>(R withdraw position= initial and final position)</v>
      </c>
    </row>
    <row r="85" spans="1:23" x14ac:dyDescent="0.25">
      <c r="A85" t="s">
        <v>83</v>
      </c>
      <c r="B85" s="29" t="str">
        <f t="shared" si="3"/>
        <v>#2</v>
      </c>
      <c r="C85" s="29">
        <f t="shared" si="3"/>
        <v>15</v>
      </c>
      <c r="D85" s="29" t="str">
        <f t="shared" si="3"/>
        <v>=</v>
      </c>
      <c r="E85" s="29">
        <f t="shared" si="3"/>
        <v>-0.82499999999999996</v>
      </c>
      <c r="F85" s="29" t="str">
        <f t="shared" si="3"/>
        <v>(Y-MILL Caster hole)</v>
      </c>
      <c r="Q85">
        <f t="shared" si="1"/>
        <v>33</v>
      </c>
      <c r="S85" s="13" t="s">
        <v>558</v>
      </c>
      <c r="T85" s="25">
        <f t="shared" si="11"/>
        <v>15</v>
      </c>
      <c r="U85" s="25" t="s">
        <v>531</v>
      </c>
      <c r="V85" s="25">
        <f t="shared" si="10"/>
        <v>1</v>
      </c>
      <c r="W85" s="14" t="str">
        <f t="shared" si="10"/>
        <v>(L # repeats)</v>
      </c>
    </row>
    <row r="86" spans="1:23" x14ac:dyDescent="0.25">
      <c r="A86" t="s">
        <v>84</v>
      </c>
      <c r="B86" s="29" t="str">
        <f t="shared" si="3"/>
        <v>#3</v>
      </c>
      <c r="C86" s="29">
        <f t="shared" si="3"/>
        <v>15</v>
      </c>
      <c r="D86" s="29" t="str">
        <f t="shared" si="3"/>
        <v>=</v>
      </c>
      <c r="E86" s="29">
        <f t="shared" si="3"/>
        <v>-0.2</v>
      </c>
      <c r="F86" s="29" t="str">
        <f t="shared" si="3"/>
        <v>(Z-hole peck drill depth)</v>
      </c>
      <c r="Q86">
        <f t="shared" si="1"/>
        <v>34</v>
      </c>
      <c r="S86" s="13" t="s">
        <v>559</v>
      </c>
      <c r="T86" s="25">
        <f t="shared" si="11"/>
        <v>15</v>
      </c>
      <c r="U86" s="25" t="s">
        <v>531</v>
      </c>
      <c r="V86" s="25">
        <f t="shared" si="10"/>
        <v>0.04</v>
      </c>
      <c r="W86" s="14" t="str">
        <f t="shared" si="10"/>
        <v>(Q peck increment. # pecks = z/Q)</v>
      </c>
    </row>
    <row r="87" spans="1:23" x14ac:dyDescent="0.25">
      <c r="A87" t="s">
        <v>85</v>
      </c>
      <c r="B87" s="29" t="str">
        <f t="shared" si="3"/>
        <v>#4</v>
      </c>
      <c r="C87" s="29">
        <f t="shared" si="3"/>
        <v>15</v>
      </c>
      <c r="D87" s="29" t="str">
        <f t="shared" si="3"/>
        <v>=</v>
      </c>
      <c r="E87" s="29">
        <f t="shared" si="3"/>
        <v>0.05</v>
      </c>
      <c r="F87" s="29" t="str">
        <f t="shared" si="3"/>
        <v>(R withdraw position= initial and final position)</v>
      </c>
      <c r="Q87">
        <f t="shared" si="1"/>
        <v>35</v>
      </c>
      <c r="S87" s="13" t="s">
        <v>560</v>
      </c>
      <c r="T87" s="25">
        <f t="shared" si="11"/>
        <v>15</v>
      </c>
      <c r="U87" s="25" t="s">
        <v>531</v>
      </c>
      <c r="V87" s="25">
        <f t="shared" si="10"/>
        <v>1</v>
      </c>
      <c r="W87" s="14" t="str">
        <f t="shared" si="10"/>
        <v>(F peck feed rate= returned default feed rate)</v>
      </c>
    </row>
    <row r="88" spans="1:23" x14ac:dyDescent="0.25">
      <c r="A88" t="s">
        <v>86</v>
      </c>
      <c r="B88" s="29" t="str">
        <f t="shared" ref="B88:F119" si="12">+S85</f>
        <v>#5</v>
      </c>
      <c r="C88" s="29">
        <f t="shared" si="12"/>
        <v>15</v>
      </c>
      <c r="D88" s="29" t="str">
        <f t="shared" si="12"/>
        <v>=</v>
      </c>
      <c r="E88" s="29">
        <f t="shared" si="12"/>
        <v>1</v>
      </c>
      <c r="F88" s="29" t="str">
        <f t="shared" si="12"/>
        <v>(L # repeats)</v>
      </c>
      <c r="Q88">
        <f t="shared" si="1"/>
        <v>36</v>
      </c>
      <c r="S88" s="13" t="s">
        <v>528</v>
      </c>
      <c r="T88" s="25">
        <f>+T81+1</f>
        <v>16</v>
      </c>
      <c r="U88" s="25" t="s">
        <v>531</v>
      </c>
      <c r="V88" s="25">
        <f>+U156</f>
        <v>-9.6749999999999989</v>
      </c>
      <c r="W88" s="14" t="s">
        <v>662</v>
      </c>
    </row>
    <row r="89" spans="1:23" x14ac:dyDescent="0.25">
      <c r="A89" t="s">
        <v>87</v>
      </c>
      <c r="B89" s="29" t="str">
        <f t="shared" si="12"/>
        <v>#6</v>
      </c>
      <c r="C89" s="29">
        <f t="shared" si="12"/>
        <v>15</v>
      </c>
      <c r="D89" s="29" t="str">
        <f t="shared" si="12"/>
        <v>=</v>
      </c>
      <c r="E89" s="29">
        <f t="shared" si="12"/>
        <v>0.04</v>
      </c>
      <c r="F89" s="29" t="str">
        <f t="shared" si="12"/>
        <v>(Q peck increment. # pecks = z/Q)</v>
      </c>
      <c r="Q89">
        <f t="shared" si="1"/>
        <v>37</v>
      </c>
      <c r="S89" s="13" t="s">
        <v>529</v>
      </c>
      <c r="T89" s="25">
        <f>+T82+1</f>
        <v>16</v>
      </c>
      <c r="U89" s="25" t="s">
        <v>531</v>
      </c>
      <c r="V89" s="25">
        <f>+V156</f>
        <v>-3.6749999999999998</v>
      </c>
      <c r="W89" s="14" t="s">
        <v>663</v>
      </c>
    </row>
    <row r="90" spans="1:23" x14ac:dyDescent="0.25">
      <c r="A90" t="s">
        <v>88</v>
      </c>
      <c r="B90" s="29" t="str">
        <f t="shared" si="12"/>
        <v>#7</v>
      </c>
      <c r="C90" s="29">
        <f t="shared" si="12"/>
        <v>15</v>
      </c>
      <c r="D90" s="29" t="str">
        <f t="shared" si="12"/>
        <v>=</v>
      </c>
      <c r="E90" s="29">
        <f t="shared" si="12"/>
        <v>1</v>
      </c>
      <c r="F90" s="29" t="str">
        <f t="shared" si="12"/>
        <v>(F peck feed rate= returned default feed rate)</v>
      </c>
      <c r="Q90">
        <f t="shared" si="1"/>
        <v>38</v>
      </c>
      <c r="S90" s="13" t="s">
        <v>530</v>
      </c>
      <c r="T90" s="25">
        <f>+T83+1</f>
        <v>16</v>
      </c>
      <c r="U90" s="25" t="s">
        <v>531</v>
      </c>
      <c r="V90" s="25">
        <f t="shared" ref="V90:W94" si="13">+V139</f>
        <v>-0.2</v>
      </c>
      <c r="W90" s="14" t="str">
        <f t="shared" si="13"/>
        <v>(Z-hole peck drill depth)</v>
      </c>
    </row>
    <row r="91" spans="1:23" x14ac:dyDescent="0.25">
      <c r="A91" t="s">
        <v>89</v>
      </c>
      <c r="B91" s="29" t="str">
        <f t="shared" si="12"/>
        <v>#1</v>
      </c>
      <c r="C91" s="29">
        <f t="shared" si="12"/>
        <v>16</v>
      </c>
      <c r="D91" s="29" t="str">
        <f t="shared" si="12"/>
        <v>=</v>
      </c>
      <c r="E91" s="29">
        <f t="shared" si="12"/>
        <v>-9.6749999999999989</v>
      </c>
      <c r="F91" s="29" t="str">
        <f t="shared" si="12"/>
        <v>(X-MILL Caster hole)</v>
      </c>
      <c r="Q91">
        <f t="shared" si="1"/>
        <v>39</v>
      </c>
      <c r="S91" s="13" t="s">
        <v>557</v>
      </c>
      <c r="T91" s="25">
        <f t="shared" ref="T91:T94" si="14">+T84+1</f>
        <v>16</v>
      </c>
      <c r="U91" s="25" t="s">
        <v>531</v>
      </c>
      <c r="V91" s="25">
        <f t="shared" si="13"/>
        <v>0.05</v>
      </c>
      <c r="W91" s="14" t="str">
        <f t="shared" si="13"/>
        <v>(R withdraw position= initial and final position)</v>
      </c>
    </row>
    <row r="92" spans="1:23" x14ac:dyDescent="0.25">
      <c r="A92" t="s">
        <v>90</v>
      </c>
      <c r="B92" s="29" t="str">
        <f t="shared" si="12"/>
        <v>#2</v>
      </c>
      <c r="C92" s="29">
        <f t="shared" si="12"/>
        <v>16</v>
      </c>
      <c r="D92" s="29" t="str">
        <f t="shared" si="12"/>
        <v>=</v>
      </c>
      <c r="E92" s="29">
        <f t="shared" si="12"/>
        <v>-3.6749999999999998</v>
      </c>
      <c r="F92" s="29" t="str">
        <f t="shared" si="12"/>
        <v>(Y-MILL Caster hole)</v>
      </c>
      <c r="Q92">
        <f t="shared" si="1"/>
        <v>40</v>
      </c>
      <c r="S92" s="13" t="s">
        <v>558</v>
      </c>
      <c r="T92" s="25">
        <f t="shared" si="14"/>
        <v>16</v>
      </c>
      <c r="U92" s="25" t="s">
        <v>531</v>
      </c>
      <c r="V92" s="25">
        <f t="shared" si="13"/>
        <v>1</v>
      </c>
      <c r="W92" s="14" t="str">
        <f t="shared" si="13"/>
        <v>(L # repeats)</v>
      </c>
    </row>
    <row r="93" spans="1:23" x14ac:dyDescent="0.25">
      <c r="A93" t="s">
        <v>91</v>
      </c>
      <c r="B93" s="29" t="str">
        <f t="shared" si="12"/>
        <v>#3</v>
      </c>
      <c r="C93" s="29">
        <f t="shared" si="12"/>
        <v>16</v>
      </c>
      <c r="D93" s="29" t="str">
        <f t="shared" si="12"/>
        <v>=</v>
      </c>
      <c r="E93" s="29">
        <f t="shared" si="12"/>
        <v>-0.2</v>
      </c>
      <c r="F93" s="29" t="str">
        <f t="shared" si="12"/>
        <v>(Z-hole peck drill depth)</v>
      </c>
      <c r="Q93">
        <f t="shared" si="1"/>
        <v>41</v>
      </c>
      <c r="S93" s="13" t="s">
        <v>559</v>
      </c>
      <c r="T93" s="25">
        <f t="shared" si="14"/>
        <v>16</v>
      </c>
      <c r="U93" s="25" t="s">
        <v>531</v>
      </c>
      <c r="V93" s="25">
        <f t="shared" si="13"/>
        <v>0.04</v>
      </c>
      <c r="W93" s="14" t="str">
        <f t="shared" si="13"/>
        <v>(Q peck increment. # pecks = z/Q)</v>
      </c>
    </row>
    <row r="94" spans="1:23" x14ac:dyDescent="0.25">
      <c r="A94" t="s">
        <v>92</v>
      </c>
      <c r="B94" s="29" t="str">
        <f t="shared" si="12"/>
        <v>#4</v>
      </c>
      <c r="C94" s="29">
        <f t="shared" si="12"/>
        <v>16</v>
      </c>
      <c r="D94" s="29" t="str">
        <f t="shared" si="12"/>
        <v>=</v>
      </c>
      <c r="E94" s="29">
        <f t="shared" si="12"/>
        <v>0.05</v>
      </c>
      <c r="F94" s="29" t="str">
        <f t="shared" si="12"/>
        <v>(R withdraw position= initial and final position)</v>
      </c>
      <c r="Q94">
        <f t="shared" si="1"/>
        <v>42</v>
      </c>
      <c r="S94" s="13" t="s">
        <v>560</v>
      </c>
      <c r="T94" s="25">
        <f t="shared" si="14"/>
        <v>16</v>
      </c>
      <c r="U94" s="25" t="s">
        <v>531</v>
      </c>
      <c r="V94" s="25">
        <f t="shared" si="13"/>
        <v>1</v>
      </c>
      <c r="W94" s="14" t="str">
        <f t="shared" si="13"/>
        <v>(F peck feed rate= returned default feed rate)</v>
      </c>
    </row>
    <row r="95" spans="1:23" x14ac:dyDescent="0.25">
      <c r="A95" t="s">
        <v>93</v>
      </c>
      <c r="B95" s="29" t="str">
        <f t="shared" si="12"/>
        <v>#5</v>
      </c>
      <c r="C95" s="29">
        <f t="shared" si="12"/>
        <v>16</v>
      </c>
      <c r="D95" s="29" t="str">
        <f t="shared" si="12"/>
        <v>=</v>
      </c>
      <c r="E95" s="29">
        <f t="shared" si="12"/>
        <v>1</v>
      </c>
      <c r="F95" s="29" t="str">
        <f t="shared" si="12"/>
        <v>(L # repeats)</v>
      </c>
      <c r="Q95">
        <f t="shared" si="1"/>
        <v>43</v>
      </c>
      <c r="S95" s="13" t="s">
        <v>528</v>
      </c>
      <c r="T95" s="25">
        <f>+T88+1</f>
        <v>17</v>
      </c>
      <c r="U95" s="25" t="s">
        <v>531</v>
      </c>
      <c r="V95" s="25">
        <f>+U157</f>
        <v>-6.3249999999999993</v>
      </c>
      <c r="W95" s="14" t="s">
        <v>662</v>
      </c>
    </row>
    <row r="96" spans="1:23" x14ac:dyDescent="0.25">
      <c r="A96" t="s">
        <v>94</v>
      </c>
      <c r="B96" s="29" t="str">
        <f t="shared" si="12"/>
        <v>#6</v>
      </c>
      <c r="C96" s="29">
        <f t="shared" si="12"/>
        <v>16</v>
      </c>
      <c r="D96" s="29" t="str">
        <f t="shared" si="12"/>
        <v>=</v>
      </c>
      <c r="E96" s="29">
        <f t="shared" si="12"/>
        <v>0.04</v>
      </c>
      <c r="F96" s="29" t="str">
        <f t="shared" si="12"/>
        <v>(Q peck increment. # pecks = z/Q)</v>
      </c>
      <c r="Q96">
        <f t="shared" si="1"/>
        <v>44</v>
      </c>
      <c r="S96" s="13" t="s">
        <v>529</v>
      </c>
      <c r="T96" s="25">
        <f>+T89+1</f>
        <v>17</v>
      </c>
      <c r="U96" s="25" t="s">
        <v>531</v>
      </c>
      <c r="V96" s="25">
        <f>+V157</f>
        <v>-0.82499999999999996</v>
      </c>
      <c r="W96" s="14" t="s">
        <v>663</v>
      </c>
    </row>
    <row r="97" spans="1:23" x14ac:dyDescent="0.25">
      <c r="A97" t="s">
        <v>95</v>
      </c>
      <c r="B97" s="29" t="str">
        <f t="shared" si="12"/>
        <v>#7</v>
      </c>
      <c r="C97" s="29">
        <f t="shared" si="12"/>
        <v>16</v>
      </c>
      <c r="D97" s="29" t="str">
        <f t="shared" si="12"/>
        <v>=</v>
      </c>
      <c r="E97" s="29">
        <f t="shared" si="12"/>
        <v>1</v>
      </c>
      <c r="F97" s="29" t="str">
        <f t="shared" si="12"/>
        <v>(F peck feed rate= returned default feed rate)</v>
      </c>
      <c r="Q97">
        <f t="shared" si="1"/>
        <v>45</v>
      </c>
      <c r="S97" s="13" t="s">
        <v>530</v>
      </c>
      <c r="T97" s="25">
        <f>+T90+1</f>
        <v>17</v>
      </c>
      <c r="U97" s="25" t="s">
        <v>531</v>
      </c>
      <c r="V97" s="25">
        <f t="shared" ref="V97:W101" si="15">+V139</f>
        <v>-0.2</v>
      </c>
      <c r="W97" s="14" t="str">
        <f t="shared" si="15"/>
        <v>(Z-hole peck drill depth)</v>
      </c>
    </row>
    <row r="98" spans="1:23" x14ac:dyDescent="0.25">
      <c r="A98" t="s">
        <v>96</v>
      </c>
      <c r="B98" s="29" t="str">
        <f t="shared" si="12"/>
        <v>#1</v>
      </c>
      <c r="C98" s="29">
        <f t="shared" si="12"/>
        <v>17</v>
      </c>
      <c r="D98" s="29" t="str">
        <f t="shared" si="12"/>
        <v>=</v>
      </c>
      <c r="E98" s="29">
        <f t="shared" si="12"/>
        <v>-6.3249999999999993</v>
      </c>
      <c r="F98" s="29" t="str">
        <f t="shared" si="12"/>
        <v>(X-MILL Caster hole)</v>
      </c>
      <c r="Q98">
        <f t="shared" si="1"/>
        <v>46</v>
      </c>
      <c r="S98" s="13" t="s">
        <v>557</v>
      </c>
      <c r="T98" s="25">
        <f t="shared" ref="T98:T101" si="16">+T91+1</f>
        <v>17</v>
      </c>
      <c r="U98" s="25" t="s">
        <v>531</v>
      </c>
      <c r="V98" s="25">
        <f t="shared" si="15"/>
        <v>0.05</v>
      </c>
      <c r="W98" s="14" t="str">
        <f t="shared" si="15"/>
        <v>(R withdraw position= initial and final position)</v>
      </c>
    </row>
    <row r="99" spans="1:23" x14ac:dyDescent="0.25">
      <c r="A99" t="s">
        <v>97</v>
      </c>
      <c r="B99" s="29" t="str">
        <f t="shared" si="12"/>
        <v>#2</v>
      </c>
      <c r="C99" s="29">
        <f t="shared" si="12"/>
        <v>17</v>
      </c>
      <c r="D99" s="29" t="str">
        <f t="shared" si="12"/>
        <v>=</v>
      </c>
      <c r="E99" s="29">
        <f t="shared" si="12"/>
        <v>-0.82499999999999996</v>
      </c>
      <c r="F99" s="29" t="str">
        <f t="shared" si="12"/>
        <v>(Y-MILL Caster hole)</v>
      </c>
      <c r="Q99">
        <f t="shared" si="1"/>
        <v>47</v>
      </c>
      <c r="S99" s="13" t="s">
        <v>558</v>
      </c>
      <c r="T99" s="25">
        <f t="shared" si="16"/>
        <v>17</v>
      </c>
      <c r="U99" s="25" t="s">
        <v>531</v>
      </c>
      <c r="V99" s="25">
        <f t="shared" si="15"/>
        <v>1</v>
      </c>
      <c r="W99" s="14" t="str">
        <f t="shared" si="15"/>
        <v>(L # repeats)</v>
      </c>
    </row>
    <row r="100" spans="1:23" x14ac:dyDescent="0.25">
      <c r="A100" t="s">
        <v>98</v>
      </c>
      <c r="B100" s="29" t="str">
        <f t="shared" si="12"/>
        <v>#3</v>
      </c>
      <c r="C100" s="29">
        <f t="shared" si="12"/>
        <v>17</v>
      </c>
      <c r="D100" s="29" t="str">
        <f t="shared" si="12"/>
        <v>=</v>
      </c>
      <c r="E100" s="29">
        <f t="shared" si="12"/>
        <v>-0.2</v>
      </c>
      <c r="F100" s="29" t="str">
        <f t="shared" si="12"/>
        <v>(Z-hole peck drill depth)</v>
      </c>
      <c r="Q100">
        <f t="shared" si="1"/>
        <v>48</v>
      </c>
      <c r="S100" s="13" t="s">
        <v>559</v>
      </c>
      <c r="T100" s="25">
        <f t="shared" si="16"/>
        <v>17</v>
      </c>
      <c r="U100" s="25" t="s">
        <v>531</v>
      </c>
      <c r="V100" s="25">
        <f t="shared" si="15"/>
        <v>0.04</v>
      </c>
      <c r="W100" s="14" t="str">
        <f t="shared" si="15"/>
        <v>(Q peck increment. # pecks = z/Q)</v>
      </c>
    </row>
    <row r="101" spans="1:23" x14ac:dyDescent="0.25">
      <c r="A101" t="s">
        <v>99</v>
      </c>
      <c r="B101" s="29" t="str">
        <f t="shared" si="12"/>
        <v>#4</v>
      </c>
      <c r="C101" s="29">
        <f t="shared" si="12"/>
        <v>17</v>
      </c>
      <c r="D101" s="29" t="str">
        <f t="shared" si="12"/>
        <v>=</v>
      </c>
      <c r="E101" s="29">
        <f t="shared" si="12"/>
        <v>0.05</v>
      </c>
      <c r="F101" s="29" t="str">
        <f t="shared" si="12"/>
        <v>(R withdraw position= initial and final position)</v>
      </c>
      <c r="Q101">
        <f t="shared" si="1"/>
        <v>49</v>
      </c>
      <c r="S101" s="13" t="s">
        <v>560</v>
      </c>
      <c r="T101" s="25">
        <f t="shared" si="16"/>
        <v>17</v>
      </c>
      <c r="U101" s="25" t="s">
        <v>531</v>
      </c>
      <c r="V101" s="25">
        <f t="shared" si="15"/>
        <v>1</v>
      </c>
      <c r="W101" s="14" t="str">
        <f t="shared" si="15"/>
        <v>(F peck feed rate= returned default feed rate)</v>
      </c>
    </row>
    <row r="102" spans="1:23" x14ac:dyDescent="0.25">
      <c r="A102" t="s">
        <v>100</v>
      </c>
      <c r="B102" s="29" t="str">
        <f t="shared" si="12"/>
        <v>#5</v>
      </c>
      <c r="C102" s="29">
        <f t="shared" si="12"/>
        <v>17</v>
      </c>
      <c r="D102" s="29" t="str">
        <f t="shared" si="12"/>
        <v>=</v>
      </c>
      <c r="E102" s="29">
        <f t="shared" si="12"/>
        <v>1</v>
      </c>
      <c r="F102" s="29" t="str">
        <f t="shared" si="12"/>
        <v>(L # repeats)</v>
      </c>
      <c r="Q102">
        <f t="shared" si="1"/>
        <v>50</v>
      </c>
      <c r="S102" s="13" t="s">
        <v>528</v>
      </c>
      <c r="T102" s="25">
        <f>+T95+1</f>
        <v>18</v>
      </c>
      <c r="U102" s="25" t="s">
        <v>531</v>
      </c>
      <c r="V102" s="25">
        <f>+U158</f>
        <v>-6.3249999999999993</v>
      </c>
      <c r="W102" s="14" t="s">
        <v>662</v>
      </c>
    </row>
    <row r="103" spans="1:23" x14ac:dyDescent="0.25">
      <c r="A103" t="s">
        <v>101</v>
      </c>
      <c r="B103" s="29" t="str">
        <f t="shared" si="12"/>
        <v>#6</v>
      </c>
      <c r="C103" s="29">
        <f t="shared" si="12"/>
        <v>17</v>
      </c>
      <c r="D103" s="29" t="str">
        <f t="shared" si="12"/>
        <v>=</v>
      </c>
      <c r="E103" s="29">
        <f t="shared" si="12"/>
        <v>0.04</v>
      </c>
      <c r="F103" s="29" t="str">
        <f t="shared" si="12"/>
        <v>(Q peck increment. # pecks = z/Q)</v>
      </c>
      <c r="Q103">
        <f t="shared" si="1"/>
        <v>51</v>
      </c>
      <c r="S103" s="13" t="s">
        <v>529</v>
      </c>
      <c r="T103" s="25">
        <f>+T96+1</f>
        <v>18</v>
      </c>
      <c r="U103" s="25" t="s">
        <v>531</v>
      </c>
      <c r="V103" s="25">
        <f>+V158</f>
        <v>-3.6749999999999998</v>
      </c>
      <c r="W103" s="14" t="s">
        <v>663</v>
      </c>
    </row>
    <row r="104" spans="1:23" x14ac:dyDescent="0.25">
      <c r="A104" t="s">
        <v>102</v>
      </c>
      <c r="B104" s="29" t="str">
        <f t="shared" si="12"/>
        <v>#7</v>
      </c>
      <c r="C104" s="29">
        <f t="shared" si="12"/>
        <v>17</v>
      </c>
      <c r="D104" s="29" t="str">
        <f t="shared" si="12"/>
        <v>=</v>
      </c>
      <c r="E104" s="29">
        <f t="shared" si="12"/>
        <v>1</v>
      </c>
      <c r="F104" s="29" t="str">
        <f t="shared" si="12"/>
        <v>(F peck feed rate= returned default feed rate)</v>
      </c>
      <c r="Q104">
        <f t="shared" si="1"/>
        <v>52</v>
      </c>
      <c r="S104" s="13" t="s">
        <v>530</v>
      </c>
      <c r="T104" s="25">
        <f>+T97+1</f>
        <v>18</v>
      </c>
      <c r="U104" s="25" t="s">
        <v>531</v>
      </c>
      <c r="V104" s="25">
        <f t="shared" ref="V104:W108" si="17">+V139</f>
        <v>-0.2</v>
      </c>
      <c r="W104" s="14" t="str">
        <f t="shared" si="17"/>
        <v>(Z-hole peck drill depth)</v>
      </c>
    </row>
    <row r="105" spans="1:23" x14ac:dyDescent="0.25">
      <c r="A105" t="s">
        <v>103</v>
      </c>
      <c r="B105" s="29" t="str">
        <f t="shared" si="12"/>
        <v>#1</v>
      </c>
      <c r="C105" s="29">
        <f t="shared" si="12"/>
        <v>18</v>
      </c>
      <c r="D105" s="29" t="str">
        <f t="shared" si="12"/>
        <v>=</v>
      </c>
      <c r="E105" s="29">
        <f t="shared" si="12"/>
        <v>-6.3249999999999993</v>
      </c>
      <c r="F105" s="29" t="str">
        <f t="shared" si="12"/>
        <v>(X-MILL Caster hole)</v>
      </c>
      <c r="Q105">
        <f t="shared" si="1"/>
        <v>53</v>
      </c>
      <c r="S105" s="13" t="s">
        <v>557</v>
      </c>
      <c r="T105" s="25">
        <f t="shared" ref="T105:T108" si="18">+T98+1</f>
        <v>18</v>
      </c>
      <c r="U105" s="25" t="s">
        <v>531</v>
      </c>
      <c r="V105" s="25">
        <f t="shared" si="17"/>
        <v>0.05</v>
      </c>
      <c r="W105" s="14" t="str">
        <f t="shared" si="17"/>
        <v>(R withdraw position= initial and final position)</v>
      </c>
    </row>
    <row r="106" spans="1:23" x14ac:dyDescent="0.25">
      <c r="A106" t="s">
        <v>104</v>
      </c>
      <c r="B106" s="29" t="str">
        <f t="shared" si="12"/>
        <v>#2</v>
      </c>
      <c r="C106" s="29">
        <f t="shared" si="12"/>
        <v>18</v>
      </c>
      <c r="D106" s="29" t="str">
        <f t="shared" si="12"/>
        <v>=</v>
      </c>
      <c r="E106" s="29">
        <f t="shared" si="12"/>
        <v>-3.6749999999999998</v>
      </c>
      <c r="F106" s="29" t="str">
        <f t="shared" si="12"/>
        <v>(Y-MILL Caster hole)</v>
      </c>
      <c r="Q106">
        <f t="shared" si="1"/>
        <v>54</v>
      </c>
      <c r="S106" s="13" t="s">
        <v>558</v>
      </c>
      <c r="T106" s="25">
        <f t="shared" si="18"/>
        <v>18</v>
      </c>
      <c r="U106" s="25" t="s">
        <v>531</v>
      </c>
      <c r="V106" s="25">
        <f t="shared" si="17"/>
        <v>1</v>
      </c>
      <c r="W106" s="14" t="str">
        <f t="shared" si="17"/>
        <v>(L # repeats)</v>
      </c>
    </row>
    <row r="107" spans="1:23" x14ac:dyDescent="0.25">
      <c r="A107" t="s">
        <v>105</v>
      </c>
      <c r="B107" s="29" t="str">
        <f t="shared" si="12"/>
        <v>#3</v>
      </c>
      <c r="C107" s="29">
        <f t="shared" si="12"/>
        <v>18</v>
      </c>
      <c r="D107" s="29" t="str">
        <f t="shared" si="12"/>
        <v>=</v>
      </c>
      <c r="E107" s="29">
        <f t="shared" si="12"/>
        <v>-0.2</v>
      </c>
      <c r="F107" s="29" t="str">
        <f t="shared" si="12"/>
        <v>(Z-hole peck drill depth)</v>
      </c>
      <c r="Q107">
        <f t="shared" si="1"/>
        <v>55</v>
      </c>
      <c r="S107" s="13" t="s">
        <v>559</v>
      </c>
      <c r="T107" s="25">
        <f t="shared" si="18"/>
        <v>18</v>
      </c>
      <c r="U107" s="25" t="s">
        <v>531</v>
      </c>
      <c r="V107" s="25">
        <f t="shared" si="17"/>
        <v>0.04</v>
      </c>
      <c r="W107" s="14" t="str">
        <f t="shared" si="17"/>
        <v>(Q peck increment. # pecks = z/Q)</v>
      </c>
    </row>
    <row r="108" spans="1:23" x14ac:dyDescent="0.25">
      <c r="A108" t="s">
        <v>106</v>
      </c>
      <c r="B108" s="29" t="str">
        <f t="shared" si="12"/>
        <v>#4</v>
      </c>
      <c r="C108" s="29">
        <f t="shared" si="12"/>
        <v>18</v>
      </c>
      <c r="D108" s="29" t="str">
        <f t="shared" si="12"/>
        <v>=</v>
      </c>
      <c r="E108" s="29">
        <f t="shared" si="12"/>
        <v>0.05</v>
      </c>
      <c r="F108" s="29" t="str">
        <f t="shared" si="12"/>
        <v>(R withdraw position= initial and final position)</v>
      </c>
      <c r="Q108">
        <f t="shared" si="1"/>
        <v>56</v>
      </c>
      <c r="S108" s="13" t="s">
        <v>560</v>
      </c>
      <c r="T108" s="25">
        <f t="shared" si="18"/>
        <v>18</v>
      </c>
      <c r="U108" s="25" t="s">
        <v>531</v>
      </c>
      <c r="V108" s="25">
        <f t="shared" si="17"/>
        <v>1</v>
      </c>
      <c r="W108" s="14" t="str">
        <f t="shared" si="17"/>
        <v>(F peck feed rate= returned default feed rate)</v>
      </c>
    </row>
    <row r="109" spans="1:23" x14ac:dyDescent="0.25">
      <c r="A109" t="s">
        <v>107</v>
      </c>
      <c r="B109" s="29" t="str">
        <f t="shared" si="12"/>
        <v>#5</v>
      </c>
      <c r="C109" s="29">
        <f t="shared" si="12"/>
        <v>18</v>
      </c>
      <c r="D109" s="29" t="str">
        <f t="shared" si="12"/>
        <v>=</v>
      </c>
      <c r="E109" s="29">
        <f t="shared" si="12"/>
        <v>1</v>
      </c>
      <c r="F109" s="29" t="str">
        <f t="shared" si="12"/>
        <v>(L # repeats)</v>
      </c>
      <c r="Q109">
        <f t="shared" si="1"/>
        <v>57</v>
      </c>
      <c r="S109" s="13" t="s">
        <v>528</v>
      </c>
      <c r="T109" s="25">
        <f>+T102+1</f>
        <v>19</v>
      </c>
      <c r="U109" s="25" t="s">
        <v>531</v>
      </c>
      <c r="V109" s="25">
        <f>+U159</f>
        <v>-9.6749999999999989</v>
      </c>
      <c r="W109" s="14" t="s">
        <v>664</v>
      </c>
    </row>
    <row r="110" spans="1:23" x14ac:dyDescent="0.25">
      <c r="A110" t="s">
        <v>108</v>
      </c>
      <c r="B110" s="29" t="str">
        <f t="shared" si="12"/>
        <v>#6</v>
      </c>
      <c r="C110" s="29">
        <f t="shared" si="12"/>
        <v>18</v>
      </c>
      <c r="D110" s="29" t="str">
        <f t="shared" si="12"/>
        <v>=</v>
      </c>
      <c r="E110" s="29">
        <f t="shared" si="12"/>
        <v>0.04</v>
      </c>
      <c r="F110" s="29" t="str">
        <f t="shared" si="12"/>
        <v>(Q peck increment. # pecks = z/Q)</v>
      </c>
      <c r="Q110">
        <f t="shared" si="1"/>
        <v>58</v>
      </c>
      <c r="S110" s="13" t="s">
        <v>529</v>
      </c>
      <c r="T110" s="25">
        <f>+T103+1</f>
        <v>19</v>
      </c>
      <c r="U110" s="25" t="s">
        <v>531</v>
      </c>
      <c r="V110" s="25">
        <f>+V159</f>
        <v>-1.95</v>
      </c>
      <c r="W110" s="14" t="s">
        <v>665</v>
      </c>
    </row>
    <row r="111" spans="1:23" x14ac:dyDescent="0.25">
      <c r="A111" t="s">
        <v>109</v>
      </c>
      <c r="B111" s="29" t="str">
        <f t="shared" si="12"/>
        <v>#7</v>
      </c>
      <c r="C111" s="29">
        <f t="shared" si="12"/>
        <v>18</v>
      </c>
      <c r="D111" s="29" t="str">
        <f t="shared" si="12"/>
        <v>=</v>
      </c>
      <c r="E111" s="29">
        <f t="shared" si="12"/>
        <v>1</v>
      </c>
      <c r="F111" s="29" t="str">
        <f t="shared" si="12"/>
        <v>(F peck feed rate= returned default feed rate)</v>
      </c>
      <c r="Q111">
        <f t="shared" si="1"/>
        <v>59</v>
      </c>
      <c r="S111" s="13" t="s">
        <v>530</v>
      </c>
      <c r="T111" s="25">
        <f>+T104+1</f>
        <v>19</v>
      </c>
      <c r="U111" s="25" t="s">
        <v>531</v>
      </c>
      <c r="V111" s="25">
        <f t="shared" ref="V111:W115" si="19">+V139</f>
        <v>-0.2</v>
      </c>
      <c r="W111" s="14" t="str">
        <f t="shared" si="19"/>
        <v>(Z-hole peck drill depth)</v>
      </c>
    </row>
    <row r="112" spans="1:23" x14ac:dyDescent="0.25">
      <c r="A112" t="s">
        <v>110</v>
      </c>
      <c r="B112" s="29" t="str">
        <f t="shared" si="12"/>
        <v>#1</v>
      </c>
      <c r="C112" s="29">
        <f t="shared" si="12"/>
        <v>19</v>
      </c>
      <c r="D112" s="29" t="str">
        <f t="shared" si="12"/>
        <v>=</v>
      </c>
      <c r="E112" s="29">
        <f t="shared" si="12"/>
        <v>-9.6749999999999989</v>
      </c>
      <c r="F112" s="29" t="str">
        <f t="shared" si="12"/>
        <v>(X-BASE Caster hole)</v>
      </c>
      <c r="Q112">
        <f t="shared" si="1"/>
        <v>60</v>
      </c>
      <c r="S112" s="13" t="s">
        <v>557</v>
      </c>
      <c r="T112" s="25">
        <f t="shared" ref="T112:T115" si="20">+T105+1</f>
        <v>19</v>
      </c>
      <c r="U112" s="25" t="s">
        <v>531</v>
      </c>
      <c r="V112" s="25">
        <f t="shared" si="19"/>
        <v>0.05</v>
      </c>
      <c r="W112" s="14" t="str">
        <f t="shared" si="19"/>
        <v>(R withdraw position= initial and final position)</v>
      </c>
    </row>
    <row r="113" spans="1:23" x14ac:dyDescent="0.25">
      <c r="A113" t="s">
        <v>111</v>
      </c>
      <c r="B113" s="29" t="str">
        <f t="shared" si="12"/>
        <v>#2</v>
      </c>
      <c r="C113" s="29">
        <f t="shared" si="12"/>
        <v>19</v>
      </c>
      <c r="D113" s="29" t="str">
        <f t="shared" si="12"/>
        <v>=</v>
      </c>
      <c r="E113" s="29">
        <f t="shared" si="12"/>
        <v>-1.95</v>
      </c>
      <c r="F113" s="29" t="str">
        <f t="shared" si="12"/>
        <v>(Y-BASE Caster hole)</v>
      </c>
      <c r="Q113">
        <f t="shared" si="1"/>
        <v>61</v>
      </c>
      <c r="S113" s="13" t="s">
        <v>558</v>
      </c>
      <c r="T113" s="25">
        <f t="shared" si="20"/>
        <v>19</v>
      </c>
      <c r="U113" s="25" t="s">
        <v>531</v>
      </c>
      <c r="V113" s="25">
        <f t="shared" si="19"/>
        <v>1</v>
      </c>
      <c r="W113" s="14" t="str">
        <f t="shared" si="19"/>
        <v>(L # repeats)</v>
      </c>
    </row>
    <row r="114" spans="1:23" x14ac:dyDescent="0.25">
      <c r="A114" t="s">
        <v>112</v>
      </c>
      <c r="B114" s="29" t="str">
        <f t="shared" si="12"/>
        <v>#3</v>
      </c>
      <c r="C114" s="29">
        <f t="shared" si="12"/>
        <v>19</v>
      </c>
      <c r="D114" s="29" t="str">
        <f t="shared" si="12"/>
        <v>=</v>
      </c>
      <c r="E114" s="29">
        <f t="shared" si="12"/>
        <v>-0.2</v>
      </c>
      <c r="F114" s="29" t="str">
        <f t="shared" si="12"/>
        <v>(Z-hole peck drill depth)</v>
      </c>
      <c r="Q114">
        <f t="shared" si="1"/>
        <v>62</v>
      </c>
      <c r="S114" s="13" t="s">
        <v>559</v>
      </c>
      <c r="T114" s="25">
        <f t="shared" si="20"/>
        <v>19</v>
      </c>
      <c r="U114" s="25" t="s">
        <v>531</v>
      </c>
      <c r="V114" s="25">
        <f t="shared" si="19"/>
        <v>0.04</v>
      </c>
      <c r="W114" s="14" t="str">
        <f t="shared" si="19"/>
        <v>(Q peck increment. # pecks = z/Q)</v>
      </c>
    </row>
    <row r="115" spans="1:23" x14ac:dyDescent="0.25">
      <c r="A115" t="s">
        <v>113</v>
      </c>
      <c r="B115" s="29" t="str">
        <f t="shared" si="12"/>
        <v>#4</v>
      </c>
      <c r="C115" s="29">
        <f t="shared" si="12"/>
        <v>19</v>
      </c>
      <c r="D115" s="29" t="str">
        <f t="shared" si="12"/>
        <v>=</v>
      </c>
      <c r="E115" s="29">
        <f t="shared" si="12"/>
        <v>0.05</v>
      </c>
      <c r="F115" s="29" t="str">
        <f t="shared" si="12"/>
        <v>(R withdraw position= initial and final position)</v>
      </c>
      <c r="Q115">
        <f t="shared" si="1"/>
        <v>63</v>
      </c>
      <c r="S115" s="13" t="s">
        <v>560</v>
      </c>
      <c r="T115" s="25">
        <f t="shared" si="20"/>
        <v>19</v>
      </c>
      <c r="U115" s="25" t="s">
        <v>531</v>
      </c>
      <c r="V115" s="25">
        <f t="shared" si="19"/>
        <v>1</v>
      </c>
      <c r="W115" s="14" t="str">
        <f t="shared" si="19"/>
        <v>(F peck feed rate= returned default feed rate)</v>
      </c>
    </row>
    <row r="116" spans="1:23" x14ac:dyDescent="0.25">
      <c r="A116" t="s">
        <v>114</v>
      </c>
      <c r="B116" s="29" t="str">
        <f t="shared" si="12"/>
        <v>#5</v>
      </c>
      <c r="C116" s="29">
        <f t="shared" si="12"/>
        <v>19</v>
      </c>
      <c r="D116" s="29" t="str">
        <f t="shared" si="12"/>
        <v>=</v>
      </c>
      <c r="E116" s="29">
        <f t="shared" si="12"/>
        <v>1</v>
      </c>
      <c r="F116" s="29" t="str">
        <f t="shared" si="12"/>
        <v>(L # repeats)</v>
      </c>
      <c r="Q116">
        <f t="shared" si="1"/>
        <v>64</v>
      </c>
      <c r="S116" s="13" t="s">
        <v>528</v>
      </c>
      <c r="T116" s="25">
        <f>+T109+1</f>
        <v>20</v>
      </c>
      <c r="U116" s="25" t="s">
        <v>531</v>
      </c>
      <c r="V116" s="25">
        <f>+U160</f>
        <v>-9.6749999999999989</v>
      </c>
      <c r="W116" s="14" t="s">
        <v>664</v>
      </c>
    </row>
    <row r="117" spans="1:23" x14ac:dyDescent="0.25">
      <c r="A117" t="s">
        <v>115</v>
      </c>
      <c r="B117" s="29" t="str">
        <f t="shared" si="12"/>
        <v>#6</v>
      </c>
      <c r="C117" s="29">
        <f t="shared" si="12"/>
        <v>19</v>
      </c>
      <c r="D117" s="29" t="str">
        <f t="shared" si="12"/>
        <v>=</v>
      </c>
      <c r="E117" s="29">
        <f t="shared" si="12"/>
        <v>0.04</v>
      </c>
      <c r="F117" s="29" t="str">
        <f t="shared" si="12"/>
        <v>(Q peck increment. # pecks = z/Q)</v>
      </c>
      <c r="Q117">
        <f t="shared" si="1"/>
        <v>65</v>
      </c>
      <c r="S117" s="13" t="s">
        <v>529</v>
      </c>
      <c r="T117" s="25">
        <f>+T110+1</f>
        <v>20</v>
      </c>
      <c r="U117" s="25" t="s">
        <v>531</v>
      </c>
      <c r="V117" s="25">
        <f>+V160</f>
        <v>-4.8</v>
      </c>
      <c r="W117" s="14" t="s">
        <v>665</v>
      </c>
    </row>
    <row r="118" spans="1:23" x14ac:dyDescent="0.25">
      <c r="A118" t="s">
        <v>116</v>
      </c>
      <c r="B118" s="29" t="str">
        <f t="shared" si="12"/>
        <v>#7</v>
      </c>
      <c r="C118" s="29">
        <f t="shared" si="12"/>
        <v>19</v>
      </c>
      <c r="D118" s="29" t="str">
        <f t="shared" si="12"/>
        <v>=</v>
      </c>
      <c r="E118" s="29">
        <f t="shared" si="12"/>
        <v>1</v>
      </c>
      <c r="F118" s="29" t="str">
        <f t="shared" si="12"/>
        <v>(F peck feed rate= returned default feed rate)</v>
      </c>
      <c r="Q118">
        <f t="shared" ref="Q118:Q136" si="21">1+Q117</f>
        <v>66</v>
      </c>
      <c r="S118" s="13" t="s">
        <v>530</v>
      </c>
      <c r="T118" s="25">
        <f>+T111+1</f>
        <v>20</v>
      </c>
      <c r="U118" s="25" t="s">
        <v>531</v>
      </c>
      <c r="V118" s="25">
        <f t="shared" ref="V118:W122" si="22">+V139</f>
        <v>-0.2</v>
      </c>
      <c r="W118" s="14" t="str">
        <f t="shared" si="22"/>
        <v>(Z-hole peck drill depth)</v>
      </c>
    </row>
    <row r="119" spans="1:23" x14ac:dyDescent="0.25">
      <c r="A119" t="s">
        <v>117</v>
      </c>
      <c r="B119" s="29" t="str">
        <f t="shared" si="12"/>
        <v>#1</v>
      </c>
      <c r="C119" s="29">
        <f t="shared" si="12"/>
        <v>20</v>
      </c>
      <c r="D119" s="29" t="str">
        <f t="shared" si="12"/>
        <v>=</v>
      </c>
      <c r="E119" s="29">
        <f t="shared" si="12"/>
        <v>-9.6749999999999989</v>
      </c>
      <c r="F119" s="29" t="str">
        <f t="shared" si="12"/>
        <v>(X-BASE Caster hole)</v>
      </c>
      <c r="Q119">
        <f t="shared" si="21"/>
        <v>67</v>
      </c>
      <c r="S119" s="13" t="s">
        <v>557</v>
      </c>
      <c r="T119" s="25">
        <f t="shared" ref="T119:T122" si="23">+T112+1</f>
        <v>20</v>
      </c>
      <c r="U119" s="25" t="s">
        <v>531</v>
      </c>
      <c r="V119" s="25">
        <f t="shared" si="22"/>
        <v>0.05</v>
      </c>
      <c r="W119" s="14" t="str">
        <f t="shared" si="22"/>
        <v>(R withdraw position= initial and final position)</v>
      </c>
    </row>
    <row r="120" spans="1:23" x14ac:dyDescent="0.25">
      <c r="A120" t="s">
        <v>118</v>
      </c>
      <c r="B120" s="29" t="str">
        <f t="shared" ref="B120:F139" si="24">+S117</f>
        <v>#2</v>
      </c>
      <c r="C120" s="29">
        <f t="shared" si="24"/>
        <v>20</v>
      </c>
      <c r="D120" s="29" t="str">
        <f t="shared" si="24"/>
        <v>=</v>
      </c>
      <c r="E120" s="29">
        <f t="shared" si="24"/>
        <v>-4.8</v>
      </c>
      <c r="F120" s="29" t="str">
        <f t="shared" si="24"/>
        <v>(Y-BASE Caster hole)</v>
      </c>
      <c r="Q120">
        <f t="shared" si="21"/>
        <v>68</v>
      </c>
      <c r="S120" s="13" t="s">
        <v>558</v>
      </c>
      <c r="T120" s="25">
        <f t="shared" si="23"/>
        <v>20</v>
      </c>
      <c r="U120" s="25" t="s">
        <v>531</v>
      </c>
      <c r="V120" s="25">
        <f t="shared" si="22"/>
        <v>1</v>
      </c>
      <c r="W120" s="14" t="str">
        <f t="shared" si="22"/>
        <v>(L # repeats)</v>
      </c>
    </row>
    <row r="121" spans="1:23" x14ac:dyDescent="0.25">
      <c r="A121" t="s">
        <v>119</v>
      </c>
      <c r="B121" s="29" t="str">
        <f t="shared" si="24"/>
        <v>#3</v>
      </c>
      <c r="C121" s="29">
        <f t="shared" si="24"/>
        <v>20</v>
      </c>
      <c r="D121" s="29" t="str">
        <f t="shared" si="24"/>
        <v>=</v>
      </c>
      <c r="E121" s="29">
        <f t="shared" si="24"/>
        <v>-0.2</v>
      </c>
      <c r="F121" s="29" t="str">
        <f t="shared" si="24"/>
        <v>(Z-hole peck drill depth)</v>
      </c>
      <c r="Q121">
        <f t="shared" si="21"/>
        <v>69</v>
      </c>
      <c r="S121" s="13" t="s">
        <v>559</v>
      </c>
      <c r="T121" s="25">
        <f t="shared" si="23"/>
        <v>20</v>
      </c>
      <c r="U121" s="25" t="s">
        <v>531</v>
      </c>
      <c r="V121" s="25">
        <f t="shared" si="22"/>
        <v>0.04</v>
      </c>
      <c r="W121" s="14" t="str">
        <f t="shared" si="22"/>
        <v>(Q peck increment. # pecks = z/Q)</v>
      </c>
    </row>
    <row r="122" spans="1:23" x14ac:dyDescent="0.25">
      <c r="A122" t="s">
        <v>120</v>
      </c>
      <c r="B122" s="29" t="str">
        <f t="shared" si="24"/>
        <v>#4</v>
      </c>
      <c r="C122" s="29">
        <f t="shared" si="24"/>
        <v>20</v>
      </c>
      <c r="D122" s="29" t="str">
        <f t="shared" si="24"/>
        <v>=</v>
      </c>
      <c r="E122" s="29">
        <f t="shared" si="24"/>
        <v>0.05</v>
      </c>
      <c r="F122" s="29" t="str">
        <f t="shared" si="24"/>
        <v>(R withdraw position= initial and final position)</v>
      </c>
      <c r="Q122">
        <f t="shared" si="21"/>
        <v>70</v>
      </c>
      <c r="S122" s="13" t="s">
        <v>560</v>
      </c>
      <c r="T122" s="25">
        <f t="shared" si="23"/>
        <v>20</v>
      </c>
      <c r="U122" s="25" t="s">
        <v>531</v>
      </c>
      <c r="V122" s="25">
        <f t="shared" si="22"/>
        <v>1</v>
      </c>
      <c r="W122" s="14" t="str">
        <f t="shared" si="22"/>
        <v>(F peck feed rate= returned default feed rate)</v>
      </c>
    </row>
    <row r="123" spans="1:23" x14ac:dyDescent="0.25">
      <c r="A123" t="s">
        <v>121</v>
      </c>
      <c r="B123" s="29" t="str">
        <f t="shared" si="24"/>
        <v>#5</v>
      </c>
      <c r="C123" s="29">
        <f t="shared" si="24"/>
        <v>20</v>
      </c>
      <c r="D123" s="29" t="str">
        <f t="shared" si="24"/>
        <v>=</v>
      </c>
      <c r="E123" s="29">
        <f t="shared" si="24"/>
        <v>1</v>
      </c>
      <c r="F123" s="29" t="str">
        <f t="shared" si="24"/>
        <v>(L # repeats)</v>
      </c>
      <c r="Q123">
        <f t="shared" si="21"/>
        <v>71</v>
      </c>
      <c r="S123" s="13" t="s">
        <v>528</v>
      </c>
      <c r="T123" s="25">
        <f>+T116+1</f>
        <v>21</v>
      </c>
      <c r="U123" s="25" t="s">
        <v>531</v>
      </c>
      <c r="V123" s="25">
        <f>+U161</f>
        <v>-6.3249999999999993</v>
      </c>
      <c r="W123" s="14" t="s">
        <v>664</v>
      </c>
    </row>
    <row r="124" spans="1:23" x14ac:dyDescent="0.25">
      <c r="A124" t="s">
        <v>122</v>
      </c>
      <c r="B124" s="29" t="str">
        <f t="shared" si="24"/>
        <v>#6</v>
      </c>
      <c r="C124" s="29">
        <f t="shared" si="24"/>
        <v>20</v>
      </c>
      <c r="D124" s="29" t="str">
        <f t="shared" si="24"/>
        <v>=</v>
      </c>
      <c r="E124" s="29">
        <f t="shared" si="24"/>
        <v>0.04</v>
      </c>
      <c r="F124" s="29" t="str">
        <f t="shared" si="24"/>
        <v>(Q peck increment. # pecks = z/Q)</v>
      </c>
      <c r="Q124">
        <f t="shared" si="21"/>
        <v>72</v>
      </c>
      <c r="S124" s="13" t="s">
        <v>529</v>
      </c>
      <c r="T124" s="25">
        <f>+T117+1</f>
        <v>21</v>
      </c>
      <c r="U124" s="25" t="s">
        <v>531</v>
      </c>
      <c r="V124" s="25">
        <f>+V161</f>
        <v>-1.95</v>
      </c>
      <c r="W124" s="14" t="s">
        <v>665</v>
      </c>
    </row>
    <row r="125" spans="1:23" x14ac:dyDescent="0.25">
      <c r="A125" t="s">
        <v>123</v>
      </c>
      <c r="B125" s="29" t="str">
        <f t="shared" si="24"/>
        <v>#7</v>
      </c>
      <c r="C125" s="29">
        <f t="shared" si="24"/>
        <v>20</v>
      </c>
      <c r="D125" s="29" t="str">
        <f t="shared" si="24"/>
        <v>=</v>
      </c>
      <c r="E125" s="29">
        <f t="shared" si="24"/>
        <v>1</v>
      </c>
      <c r="F125" s="29" t="str">
        <f t="shared" si="24"/>
        <v>(F peck feed rate= returned default feed rate)</v>
      </c>
      <c r="Q125">
        <f t="shared" si="21"/>
        <v>73</v>
      </c>
      <c r="S125" s="13" t="s">
        <v>530</v>
      </c>
      <c r="T125" s="25">
        <f>+T118+1</f>
        <v>21</v>
      </c>
      <c r="U125" s="25" t="s">
        <v>531</v>
      </c>
      <c r="V125" s="25">
        <f t="shared" ref="V125:W129" si="25">+V139</f>
        <v>-0.2</v>
      </c>
      <c r="W125" s="14" t="str">
        <f t="shared" si="25"/>
        <v>(Z-hole peck drill depth)</v>
      </c>
    </row>
    <row r="126" spans="1:23" x14ac:dyDescent="0.25">
      <c r="A126" t="s">
        <v>124</v>
      </c>
      <c r="B126" s="29" t="str">
        <f t="shared" si="24"/>
        <v>#1</v>
      </c>
      <c r="C126" s="29">
        <f t="shared" si="24"/>
        <v>21</v>
      </c>
      <c r="D126" s="29" t="str">
        <f t="shared" si="24"/>
        <v>=</v>
      </c>
      <c r="E126" s="29">
        <f t="shared" si="24"/>
        <v>-6.3249999999999993</v>
      </c>
      <c r="F126" s="29" t="str">
        <f t="shared" si="24"/>
        <v>(X-BASE Caster hole)</v>
      </c>
      <c r="Q126">
        <f t="shared" si="21"/>
        <v>74</v>
      </c>
      <c r="S126" s="13" t="s">
        <v>557</v>
      </c>
      <c r="T126" s="25">
        <f t="shared" ref="T126:T136" si="26">+T119+1</f>
        <v>21</v>
      </c>
      <c r="U126" s="25" t="s">
        <v>531</v>
      </c>
      <c r="V126" s="25">
        <f t="shared" si="25"/>
        <v>0.05</v>
      </c>
      <c r="W126" s="14" t="str">
        <f t="shared" si="25"/>
        <v>(R withdraw position= initial and final position)</v>
      </c>
    </row>
    <row r="127" spans="1:23" x14ac:dyDescent="0.25">
      <c r="A127" t="s">
        <v>125</v>
      </c>
      <c r="B127" s="29" t="str">
        <f t="shared" si="24"/>
        <v>#2</v>
      </c>
      <c r="C127" s="29">
        <f t="shared" si="24"/>
        <v>21</v>
      </c>
      <c r="D127" s="29" t="str">
        <f t="shared" si="24"/>
        <v>=</v>
      </c>
      <c r="E127" s="29">
        <f t="shared" si="24"/>
        <v>-1.95</v>
      </c>
      <c r="F127" s="29" t="str">
        <f t="shared" si="24"/>
        <v>(Y-BASE Caster hole)</v>
      </c>
      <c r="Q127">
        <f t="shared" si="21"/>
        <v>75</v>
      </c>
      <c r="S127" s="13" t="s">
        <v>558</v>
      </c>
      <c r="T127" s="25">
        <f t="shared" si="26"/>
        <v>21</v>
      </c>
      <c r="U127" s="25" t="s">
        <v>531</v>
      </c>
      <c r="V127" s="25">
        <f t="shared" si="25"/>
        <v>1</v>
      </c>
      <c r="W127" s="14" t="str">
        <f t="shared" si="25"/>
        <v>(L # repeats)</v>
      </c>
    </row>
    <row r="128" spans="1:23" x14ac:dyDescent="0.25">
      <c r="A128" t="s">
        <v>126</v>
      </c>
      <c r="B128" s="29" t="str">
        <f t="shared" si="24"/>
        <v>#3</v>
      </c>
      <c r="C128" s="29">
        <f t="shared" si="24"/>
        <v>21</v>
      </c>
      <c r="D128" s="29" t="str">
        <f t="shared" si="24"/>
        <v>=</v>
      </c>
      <c r="E128" s="29">
        <f t="shared" si="24"/>
        <v>-0.2</v>
      </c>
      <c r="F128" s="29" t="str">
        <f t="shared" si="24"/>
        <v>(Z-hole peck drill depth)</v>
      </c>
      <c r="Q128">
        <f t="shared" si="21"/>
        <v>76</v>
      </c>
      <c r="S128" s="13" t="s">
        <v>559</v>
      </c>
      <c r="T128" s="25">
        <f t="shared" si="26"/>
        <v>21</v>
      </c>
      <c r="U128" s="25" t="s">
        <v>531</v>
      </c>
      <c r="V128" s="25">
        <f t="shared" si="25"/>
        <v>0.04</v>
      </c>
      <c r="W128" s="14" t="str">
        <f t="shared" si="25"/>
        <v>(Q peck increment. # pecks = z/Q)</v>
      </c>
    </row>
    <row r="129" spans="1:23" x14ac:dyDescent="0.25">
      <c r="A129" t="s">
        <v>127</v>
      </c>
      <c r="B129" s="29" t="str">
        <f t="shared" si="24"/>
        <v>#4</v>
      </c>
      <c r="C129" s="29">
        <f t="shared" si="24"/>
        <v>21</v>
      </c>
      <c r="D129" s="29" t="str">
        <f t="shared" si="24"/>
        <v>=</v>
      </c>
      <c r="E129" s="29">
        <f t="shared" si="24"/>
        <v>0.05</v>
      </c>
      <c r="F129" s="29" t="str">
        <f t="shared" si="24"/>
        <v>(R withdraw position= initial and final position)</v>
      </c>
      <c r="Q129">
        <f t="shared" si="21"/>
        <v>77</v>
      </c>
      <c r="S129" s="13" t="s">
        <v>560</v>
      </c>
      <c r="T129" s="25">
        <f t="shared" si="26"/>
        <v>21</v>
      </c>
      <c r="U129" s="25" t="s">
        <v>531</v>
      </c>
      <c r="V129" s="25">
        <f t="shared" si="25"/>
        <v>1</v>
      </c>
      <c r="W129" s="14" t="str">
        <f t="shared" si="25"/>
        <v>(F peck feed rate= returned default feed rate)</v>
      </c>
    </row>
    <row r="130" spans="1:23" x14ac:dyDescent="0.25">
      <c r="A130" t="s">
        <v>128</v>
      </c>
      <c r="B130" s="29" t="str">
        <f t="shared" si="24"/>
        <v>#5</v>
      </c>
      <c r="C130" s="29">
        <f t="shared" si="24"/>
        <v>21</v>
      </c>
      <c r="D130" s="29" t="str">
        <f t="shared" si="24"/>
        <v>=</v>
      </c>
      <c r="E130" s="29">
        <f t="shared" si="24"/>
        <v>1</v>
      </c>
      <c r="F130" s="29" t="str">
        <f t="shared" si="24"/>
        <v>(L # repeats)</v>
      </c>
      <c r="Q130">
        <f t="shared" si="21"/>
        <v>78</v>
      </c>
      <c r="S130" s="13" t="s">
        <v>528</v>
      </c>
      <c r="T130" s="25">
        <f t="shared" si="26"/>
        <v>22</v>
      </c>
      <c r="U130" s="25" t="s">
        <v>531</v>
      </c>
      <c r="V130" s="25">
        <f>+U162</f>
        <v>-6.3249999999999993</v>
      </c>
      <c r="W130" s="14" t="s">
        <v>664</v>
      </c>
    </row>
    <row r="131" spans="1:23" x14ac:dyDescent="0.25">
      <c r="A131" t="s">
        <v>129</v>
      </c>
      <c r="B131" s="29" t="str">
        <f t="shared" si="24"/>
        <v>#6</v>
      </c>
      <c r="C131" s="29">
        <f t="shared" si="24"/>
        <v>21</v>
      </c>
      <c r="D131" s="29" t="str">
        <f t="shared" si="24"/>
        <v>=</v>
      </c>
      <c r="E131" s="29">
        <f t="shared" si="24"/>
        <v>0.04</v>
      </c>
      <c r="F131" s="29" t="str">
        <f t="shared" si="24"/>
        <v>(Q peck increment. # pecks = z/Q)</v>
      </c>
      <c r="Q131">
        <f t="shared" si="21"/>
        <v>79</v>
      </c>
      <c r="S131" s="13" t="s">
        <v>529</v>
      </c>
      <c r="T131" s="25">
        <f t="shared" si="26"/>
        <v>22</v>
      </c>
      <c r="U131" s="25" t="s">
        <v>531</v>
      </c>
      <c r="V131" s="25">
        <f>+V162</f>
        <v>-4.8</v>
      </c>
      <c r="W131" s="14" t="s">
        <v>665</v>
      </c>
    </row>
    <row r="132" spans="1:23" x14ac:dyDescent="0.25">
      <c r="A132" t="s">
        <v>130</v>
      </c>
      <c r="B132" s="29" t="str">
        <f t="shared" si="24"/>
        <v>#7</v>
      </c>
      <c r="C132" s="29">
        <f t="shared" si="24"/>
        <v>21</v>
      </c>
      <c r="D132" s="29" t="str">
        <f t="shared" si="24"/>
        <v>=</v>
      </c>
      <c r="E132" s="29">
        <f t="shared" si="24"/>
        <v>1</v>
      </c>
      <c r="F132" s="29" t="str">
        <f t="shared" si="24"/>
        <v>(F peck feed rate= returned default feed rate)</v>
      </c>
      <c r="Q132">
        <f t="shared" si="21"/>
        <v>80</v>
      </c>
      <c r="S132" s="13" t="s">
        <v>530</v>
      </c>
      <c r="T132" s="25">
        <f t="shared" si="26"/>
        <v>22</v>
      </c>
      <c r="U132" s="25" t="s">
        <v>531</v>
      </c>
      <c r="V132" s="25">
        <f t="shared" ref="V132:W136" si="27">+V139</f>
        <v>-0.2</v>
      </c>
      <c r="W132" s="14" t="str">
        <f t="shared" si="27"/>
        <v>(Z-hole peck drill depth)</v>
      </c>
    </row>
    <row r="133" spans="1:23" x14ac:dyDescent="0.25">
      <c r="A133" t="s">
        <v>131</v>
      </c>
      <c r="B133" s="29" t="str">
        <f t="shared" si="24"/>
        <v>#1</v>
      </c>
      <c r="C133" s="29">
        <f t="shared" si="24"/>
        <v>22</v>
      </c>
      <c r="D133" s="29" t="str">
        <f t="shared" si="24"/>
        <v>=</v>
      </c>
      <c r="E133" s="29">
        <f t="shared" si="24"/>
        <v>-6.3249999999999993</v>
      </c>
      <c r="F133" s="29" t="str">
        <f t="shared" si="24"/>
        <v>(X-BASE Caster hole)</v>
      </c>
      <c r="Q133">
        <f t="shared" si="21"/>
        <v>81</v>
      </c>
      <c r="S133" s="13" t="s">
        <v>557</v>
      </c>
      <c r="T133" s="25">
        <f t="shared" si="26"/>
        <v>22</v>
      </c>
      <c r="U133" s="25" t="s">
        <v>531</v>
      </c>
      <c r="V133" s="25">
        <f t="shared" si="27"/>
        <v>0.05</v>
      </c>
      <c r="W133" s="14" t="str">
        <f t="shared" si="27"/>
        <v>(R withdraw position= initial and final position)</v>
      </c>
    </row>
    <row r="134" spans="1:23" x14ac:dyDescent="0.25">
      <c r="A134" t="s">
        <v>132</v>
      </c>
      <c r="B134" s="29" t="str">
        <f t="shared" si="24"/>
        <v>#2</v>
      </c>
      <c r="C134" s="29">
        <f t="shared" si="24"/>
        <v>22</v>
      </c>
      <c r="D134" s="29" t="str">
        <f t="shared" si="24"/>
        <v>=</v>
      </c>
      <c r="E134" s="29">
        <f t="shared" si="24"/>
        <v>-4.8</v>
      </c>
      <c r="F134" s="29" t="str">
        <f t="shared" si="24"/>
        <v>(Y-BASE Caster hole)</v>
      </c>
      <c r="Q134">
        <f t="shared" si="21"/>
        <v>82</v>
      </c>
      <c r="S134" s="13" t="s">
        <v>558</v>
      </c>
      <c r="T134" s="25">
        <f t="shared" si="26"/>
        <v>22</v>
      </c>
      <c r="U134" s="25" t="s">
        <v>531</v>
      </c>
      <c r="V134" s="25">
        <f t="shared" si="27"/>
        <v>1</v>
      </c>
      <c r="W134" s="14" t="str">
        <f t="shared" si="27"/>
        <v>(L # repeats)</v>
      </c>
    </row>
    <row r="135" spans="1:23" x14ac:dyDescent="0.25">
      <c r="A135" t="s">
        <v>133</v>
      </c>
      <c r="B135" s="29" t="str">
        <f t="shared" si="24"/>
        <v>#3</v>
      </c>
      <c r="C135" s="29">
        <f t="shared" si="24"/>
        <v>22</v>
      </c>
      <c r="D135" s="29" t="str">
        <f t="shared" si="24"/>
        <v>=</v>
      </c>
      <c r="E135" s="29">
        <f t="shared" si="24"/>
        <v>-0.2</v>
      </c>
      <c r="F135" s="29" t="str">
        <f t="shared" si="24"/>
        <v>(Z-hole peck drill depth)</v>
      </c>
      <c r="Q135">
        <f t="shared" si="21"/>
        <v>83</v>
      </c>
      <c r="S135" s="13" t="s">
        <v>559</v>
      </c>
      <c r="T135" s="25">
        <f t="shared" si="26"/>
        <v>22</v>
      </c>
      <c r="U135" s="25" t="s">
        <v>531</v>
      </c>
      <c r="V135" s="25">
        <f t="shared" si="27"/>
        <v>0.04</v>
      </c>
      <c r="W135" s="14" t="str">
        <f t="shared" si="27"/>
        <v>(Q peck increment. # pecks = z/Q)</v>
      </c>
    </row>
    <row r="136" spans="1:23" x14ac:dyDescent="0.25">
      <c r="A136" t="s">
        <v>134</v>
      </c>
      <c r="B136" s="29" t="str">
        <f t="shared" si="24"/>
        <v>#4</v>
      </c>
      <c r="C136" s="29">
        <f t="shared" si="24"/>
        <v>22</v>
      </c>
      <c r="D136" s="29" t="str">
        <f t="shared" si="24"/>
        <v>=</v>
      </c>
      <c r="E136" s="29">
        <f t="shared" si="24"/>
        <v>0.05</v>
      </c>
      <c r="F136" s="29" t="str">
        <f t="shared" si="24"/>
        <v>(R withdraw position= initial and final position)</v>
      </c>
      <c r="Q136">
        <f t="shared" si="21"/>
        <v>84</v>
      </c>
      <c r="S136" s="17" t="s">
        <v>560</v>
      </c>
      <c r="T136" s="6">
        <f t="shared" si="26"/>
        <v>22</v>
      </c>
      <c r="U136" s="6" t="s">
        <v>531</v>
      </c>
      <c r="V136" s="6">
        <f t="shared" si="27"/>
        <v>1</v>
      </c>
      <c r="W136" s="18" t="str">
        <f t="shared" si="27"/>
        <v>(F peck feed rate= returned default feed rate)</v>
      </c>
    </row>
    <row r="137" spans="1:23" x14ac:dyDescent="0.25">
      <c r="A137" s="26" t="s">
        <v>135</v>
      </c>
      <c r="B137" s="29" t="str">
        <f t="shared" si="24"/>
        <v>#5</v>
      </c>
      <c r="C137" s="29">
        <f t="shared" si="24"/>
        <v>22</v>
      </c>
      <c r="D137" s="29" t="str">
        <f t="shared" si="24"/>
        <v>=</v>
      </c>
      <c r="E137" s="29">
        <f t="shared" si="24"/>
        <v>1</v>
      </c>
      <c r="F137" s="29" t="str">
        <f t="shared" si="24"/>
        <v>(L # repeats)</v>
      </c>
    </row>
    <row r="138" spans="1:23" x14ac:dyDescent="0.25">
      <c r="A138" t="s">
        <v>136</v>
      </c>
      <c r="B138" s="29" t="str">
        <f t="shared" si="24"/>
        <v>#6</v>
      </c>
      <c r="C138" s="29">
        <f t="shared" si="24"/>
        <v>22</v>
      </c>
      <c r="D138" s="29" t="str">
        <f t="shared" si="24"/>
        <v>=</v>
      </c>
      <c r="E138" s="29">
        <f t="shared" si="24"/>
        <v>0.04</v>
      </c>
      <c r="F138" s="29" t="str">
        <f t="shared" si="24"/>
        <v>(Q peck increment. # pecks = z/Q)</v>
      </c>
      <c r="T138" s="10" t="s">
        <v>671</v>
      </c>
      <c r="U138" s="10" t="s">
        <v>671</v>
      </c>
      <c r="V138" s="10" t="s">
        <v>671</v>
      </c>
      <c r="W138" s="10" t="s">
        <v>671</v>
      </c>
    </row>
    <row r="139" spans="1:23" x14ac:dyDescent="0.25">
      <c r="A139" t="s">
        <v>137</v>
      </c>
      <c r="B139" s="29" t="str">
        <f t="shared" si="24"/>
        <v>#7</v>
      </c>
      <c r="C139" s="29">
        <f t="shared" si="24"/>
        <v>22</v>
      </c>
      <c r="D139" s="29" t="str">
        <f t="shared" si="24"/>
        <v>=</v>
      </c>
      <c r="E139" s="29">
        <f t="shared" si="24"/>
        <v>1</v>
      </c>
      <c r="F139" s="29" t="str">
        <f t="shared" si="24"/>
        <v>(F peck feed rate= returned default feed rate)</v>
      </c>
      <c r="T139" s="10" t="s">
        <v>671</v>
      </c>
      <c r="V139" s="28">
        <v>-0.2</v>
      </c>
      <c r="W139" s="25" t="s">
        <v>699</v>
      </c>
    </row>
    <row r="140" spans="1:23" x14ac:dyDescent="0.25">
      <c r="A140" t="s">
        <v>138</v>
      </c>
      <c r="B140" s="5" t="s">
        <v>548</v>
      </c>
      <c r="C140" s="5"/>
      <c r="D140" s="5"/>
      <c r="E140" s="5"/>
      <c r="F140" s="5" t="s">
        <v>645</v>
      </c>
      <c r="T140" s="10" t="s">
        <v>671</v>
      </c>
      <c r="V140" s="28">
        <v>0.05</v>
      </c>
      <c r="W140" s="25" t="s">
        <v>659</v>
      </c>
    </row>
    <row r="141" spans="1:23" x14ac:dyDescent="0.25">
      <c r="A141" t="s">
        <v>139</v>
      </c>
      <c r="T141" s="10" t="s">
        <v>671</v>
      </c>
      <c r="V141" s="28">
        <v>1</v>
      </c>
      <c r="W141" s="25" t="s">
        <v>642</v>
      </c>
    </row>
    <row r="142" spans="1:23" x14ac:dyDescent="0.25">
      <c r="A142" t="s">
        <v>140</v>
      </c>
      <c r="B142" t="s">
        <v>646</v>
      </c>
      <c r="T142" s="10" t="s">
        <v>671</v>
      </c>
      <c r="V142" s="28">
        <v>0.04</v>
      </c>
      <c r="W142" s="25" t="s">
        <v>661</v>
      </c>
    </row>
    <row r="143" spans="1:23" x14ac:dyDescent="0.25">
      <c r="A143" t="s">
        <v>141</v>
      </c>
      <c r="C143" t="s">
        <v>590</v>
      </c>
      <c r="T143" s="10" t="s">
        <v>671</v>
      </c>
      <c r="V143" s="28">
        <v>1</v>
      </c>
      <c r="W143" s="25" t="s">
        <v>660</v>
      </c>
    </row>
    <row r="144" spans="1:23" x14ac:dyDescent="0.25">
      <c r="A144" t="s">
        <v>142</v>
      </c>
      <c r="C144" t="s">
        <v>591</v>
      </c>
      <c r="T144" s="10" t="s">
        <v>671</v>
      </c>
      <c r="V144" s="31">
        <v>12</v>
      </c>
      <c r="W144" s="14" t="s">
        <v>639</v>
      </c>
    </row>
    <row r="145" spans="1:26" x14ac:dyDescent="0.25">
      <c r="A145" t="s">
        <v>143</v>
      </c>
      <c r="C145" t="s">
        <v>592</v>
      </c>
      <c r="T145" s="10" t="s">
        <v>671</v>
      </c>
      <c r="V145" s="31">
        <v>0</v>
      </c>
      <c r="W145" t="s">
        <v>711</v>
      </c>
    </row>
    <row r="146" spans="1:26" x14ac:dyDescent="0.25">
      <c r="A146" t="s">
        <v>144</v>
      </c>
      <c r="C146" t="s">
        <v>593</v>
      </c>
      <c r="T146" s="10" t="s">
        <v>671</v>
      </c>
      <c r="V146" s="31">
        <v>2</v>
      </c>
      <c r="W146" t="s">
        <v>701</v>
      </c>
    </row>
    <row r="147" spans="1:26" x14ac:dyDescent="0.25">
      <c r="A147" t="s">
        <v>145</v>
      </c>
      <c r="C147" t="s">
        <v>594</v>
      </c>
      <c r="T147" s="10" t="s">
        <v>671</v>
      </c>
      <c r="V147" s="31">
        <v>800</v>
      </c>
      <c r="W147" t="s">
        <v>703</v>
      </c>
    </row>
    <row r="148" spans="1:26" x14ac:dyDescent="0.25">
      <c r="A148" t="s">
        <v>146</v>
      </c>
      <c r="C148" t="s">
        <v>595</v>
      </c>
      <c r="V148" t="s">
        <v>569</v>
      </c>
    </row>
    <row r="149" spans="1:26" x14ac:dyDescent="0.25">
      <c r="A149" t="s">
        <v>147</v>
      </c>
      <c r="C149" t="s">
        <v>596</v>
      </c>
      <c r="T149" s="1">
        <v>0</v>
      </c>
      <c r="U149" t="s">
        <v>515</v>
      </c>
      <c r="V149" t="s">
        <v>516</v>
      </c>
    </row>
    <row r="150" spans="1:26" x14ac:dyDescent="0.25">
      <c r="A150" t="s">
        <v>148</v>
      </c>
      <c r="C150" t="s">
        <v>597</v>
      </c>
      <c r="T150" s="1">
        <v>1</v>
      </c>
      <c r="U150">
        <v>0</v>
      </c>
      <c r="V150">
        <v>-2.0832999999999999</v>
      </c>
    </row>
    <row r="151" spans="1:26" x14ac:dyDescent="0.25">
      <c r="A151" t="s">
        <v>149</v>
      </c>
      <c r="C151" t="s">
        <v>598</v>
      </c>
      <c r="T151" s="1">
        <v>2</v>
      </c>
      <c r="U151">
        <v>2</v>
      </c>
      <c r="V151">
        <v>-2.0832999999999999</v>
      </c>
    </row>
    <row r="152" spans="1:26" x14ac:dyDescent="0.25">
      <c r="A152" t="s">
        <v>150</v>
      </c>
      <c r="C152" t="s">
        <v>599</v>
      </c>
      <c r="T152" s="1">
        <v>3</v>
      </c>
      <c r="U152">
        <v>-2</v>
      </c>
      <c r="V152">
        <v>-2.0832999999999999</v>
      </c>
    </row>
    <row r="153" spans="1:26" x14ac:dyDescent="0.25">
      <c r="A153" t="s">
        <v>151</v>
      </c>
      <c r="C153" t="s">
        <v>600</v>
      </c>
      <c r="E153" s="1"/>
      <c r="R153" t="s">
        <v>519</v>
      </c>
      <c r="T153" s="1">
        <v>4</v>
      </c>
      <c r="U153">
        <v>-7.9139999999999997</v>
      </c>
      <c r="V153" s="5">
        <v>-6.1349999999999998</v>
      </c>
    </row>
    <row r="154" spans="1:26" x14ac:dyDescent="0.25">
      <c r="A154" t="s">
        <v>152</v>
      </c>
      <c r="C154" t="s">
        <v>601</v>
      </c>
      <c r="E154" s="1"/>
      <c r="R154" s="6" t="s">
        <v>518</v>
      </c>
      <c r="S154" s="6"/>
      <c r="T154" s="7">
        <v>5</v>
      </c>
      <c r="U154" s="6">
        <v>-7.2810000000000006</v>
      </c>
      <c r="V154" s="6">
        <v>-4.7809999999999997</v>
      </c>
    </row>
    <row r="155" spans="1:26" x14ac:dyDescent="0.25">
      <c r="A155" t="s">
        <v>153</v>
      </c>
      <c r="C155" t="s">
        <v>602</v>
      </c>
      <c r="R155" t="s">
        <v>510</v>
      </c>
      <c r="T155" s="1">
        <v>6</v>
      </c>
      <c r="U155" s="8">
        <v>-9.6749999999999989</v>
      </c>
      <c r="V155" s="8">
        <v>-0.82499999999999996</v>
      </c>
    </row>
    <row r="156" spans="1:26" x14ac:dyDescent="0.25">
      <c r="A156" t="s">
        <v>154</v>
      </c>
      <c r="C156" t="s">
        <v>556</v>
      </c>
      <c r="T156" s="1">
        <v>7</v>
      </c>
      <c r="U156" s="8">
        <v>-9.6749999999999989</v>
      </c>
      <c r="V156" s="8">
        <v>-3.6749999999999998</v>
      </c>
      <c r="X156" t="s">
        <v>533</v>
      </c>
      <c r="Y156">
        <f>-30/2+2.85/2+0.825</f>
        <v>-12.75</v>
      </c>
      <c r="Z156" t="s">
        <v>647</v>
      </c>
    </row>
    <row r="157" spans="1:26" x14ac:dyDescent="0.25">
      <c r="A157" t="s">
        <v>155</v>
      </c>
      <c r="C157" t="s">
        <v>603</v>
      </c>
      <c r="T157" s="1">
        <v>8</v>
      </c>
      <c r="U157" s="8">
        <v>-6.3249999999999993</v>
      </c>
      <c r="V157" s="8">
        <v>-0.82499999999999996</v>
      </c>
      <c r="X157" t="s">
        <v>534</v>
      </c>
      <c r="Y157">
        <f>-3.35/2-0.825</f>
        <v>-2.5</v>
      </c>
      <c r="Z157" t="s">
        <v>648</v>
      </c>
    </row>
    <row r="158" spans="1:26" x14ac:dyDescent="0.25">
      <c r="A158" t="s">
        <v>156</v>
      </c>
      <c r="C158" t="s">
        <v>604</v>
      </c>
      <c r="T158" s="1">
        <v>9</v>
      </c>
      <c r="U158" s="8">
        <v>-6.3249999999999993</v>
      </c>
      <c r="V158" s="8">
        <v>-3.6749999999999998</v>
      </c>
      <c r="Z158" t="s">
        <v>649</v>
      </c>
    </row>
    <row r="159" spans="1:26" x14ac:dyDescent="0.25">
      <c r="A159" t="s">
        <v>157</v>
      </c>
      <c r="C159" t="s">
        <v>605</v>
      </c>
      <c r="R159" t="s">
        <v>509</v>
      </c>
      <c r="T159" s="1">
        <v>10</v>
      </c>
      <c r="U159" s="9">
        <v>-9.6749999999999989</v>
      </c>
      <c r="V159" s="9">
        <v>-1.95</v>
      </c>
    </row>
    <row r="160" spans="1:26" x14ac:dyDescent="0.25">
      <c r="A160" t="s">
        <v>158</v>
      </c>
      <c r="C160" t="s">
        <v>606</v>
      </c>
      <c r="T160" s="1">
        <v>11</v>
      </c>
      <c r="U160" s="9">
        <v>-9.6749999999999989</v>
      </c>
      <c r="V160" s="9">
        <v>-4.8</v>
      </c>
      <c r="X160" t="s">
        <v>533</v>
      </c>
      <c r="Y160">
        <f>-30/2+2.85/2+0.825+1.125</f>
        <v>-11.625</v>
      </c>
      <c r="Z160" t="s">
        <v>650</v>
      </c>
    </row>
    <row r="161" spans="1:26" x14ac:dyDescent="0.25">
      <c r="A161" t="s">
        <v>159</v>
      </c>
      <c r="C161" t="s">
        <v>607</v>
      </c>
      <c r="T161" s="1">
        <v>12</v>
      </c>
      <c r="U161" s="9">
        <v>-6.3249999999999993</v>
      </c>
      <c r="V161" s="9">
        <v>-1.95</v>
      </c>
      <c r="X161" t="s">
        <v>534</v>
      </c>
      <c r="Y161">
        <f>-3.35/2-0.825</f>
        <v>-2.5</v>
      </c>
      <c r="Z161" t="s">
        <v>651</v>
      </c>
    </row>
    <row r="162" spans="1:26" x14ac:dyDescent="0.25">
      <c r="A162" t="s">
        <v>160</v>
      </c>
      <c r="C162" t="s">
        <v>608</v>
      </c>
      <c r="T162" s="1">
        <v>13</v>
      </c>
      <c r="U162" s="9">
        <v>-6.3249999999999993</v>
      </c>
      <c r="V162" s="9">
        <v>-4.8</v>
      </c>
      <c r="Z162" t="s">
        <v>649</v>
      </c>
    </row>
    <row r="163" spans="1:26" x14ac:dyDescent="0.25">
      <c r="A163" t="s">
        <v>161</v>
      </c>
      <c r="C163" t="s">
        <v>609</v>
      </c>
      <c r="Q163" s="10" t="s">
        <v>671</v>
      </c>
    </row>
    <row r="164" spans="1:26" x14ac:dyDescent="0.25">
      <c r="A164" t="s">
        <v>162</v>
      </c>
      <c r="C164" t="s">
        <v>556</v>
      </c>
      <c r="Q164" s="10" t="s">
        <v>671</v>
      </c>
    </row>
    <row r="165" spans="1:26" x14ac:dyDescent="0.25">
      <c r="A165" t="s">
        <v>163</v>
      </c>
      <c r="C165" t="s">
        <v>610</v>
      </c>
      <c r="Q165" s="10" t="s">
        <v>671</v>
      </c>
    </row>
    <row r="166" spans="1:26" x14ac:dyDescent="0.25">
      <c r="A166" t="s">
        <v>164</v>
      </c>
      <c r="C166" t="s">
        <v>611</v>
      </c>
      <c r="Q166" s="10" t="s">
        <v>671</v>
      </c>
    </row>
    <row r="167" spans="1:26" x14ac:dyDescent="0.25">
      <c r="A167" t="s">
        <v>165</v>
      </c>
      <c r="C167" t="s">
        <v>612</v>
      </c>
      <c r="Q167" s="10" t="s">
        <v>671</v>
      </c>
    </row>
    <row r="168" spans="1:26" x14ac:dyDescent="0.25">
      <c r="A168" t="s">
        <v>166</v>
      </c>
      <c r="Q168" s="10" t="s">
        <v>671</v>
      </c>
    </row>
    <row r="169" spans="1:26" x14ac:dyDescent="0.25">
      <c r="A169" t="s">
        <v>167</v>
      </c>
      <c r="Q169" s="10" t="s">
        <v>671</v>
      </c>
    </row>
    <row r="170" spans="1:26" x14ac:dyDescent="0.25">
      <c r="A170" t="s">
        <v>168</v>
      </c>
      <c r="Q170" s="10" t="s">
        <v>671</v>
      </c>
    </row>
    <row r="171" spans="1:26" x14ac:dyDescent="0.25">
      <c r="A171" t="s">
        <v>169</v>
      </c>
      <c r="Q171" s="10" t="s">
        <v>671</v>
      </c>
    </row>
    <row r="172" spans="1:26" x14ac:dyDescent="0.25">
      <c r="A172" t="s">
        <v>170</v>
      </c>
      <c r="Q172" s="10" t="s">
        <v>671</v>
      </c>
    </row>
    <row r="173" spans="1:26" x14ac:dyDescent="0.25">
      <c r="Q173" s="10"/>
    </row>
    <row r="174" spans="1:26" x14ac:dyDescent="0.25">
      <c r="Q174" s="10"/>
    </row>
  </sheetData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74"/>
  <sheetViews>
    <sheetView tabSelected="1" workbookViewId="0">
      <selection sqref="A1:P172"/>
    </sheetView>
  </sheetViews>
  <sheetFormatPr defaultRowHeight="15" x14ac:dyDescent="0.25"/>
  <cols>
    <col min="1" max="1" width="7.140625" customWidth="1"/>
    <col min="3" max="3" width="4.85546875" customWidth="1"/>
    <col min="4" max="4" width="10.140625" customWidth="1"/>
    <col min="5" max="5" width="7.28515625" customWidth="1"/>
    <col min="6" max="6" width="6.7109375" customWidth="1"/>
    <col min="7" max="7" width="6.42578125" customWidth="1"/>
    <col min="8" max="8" width="11.7109375" customWidth="1"/>
    <col min="9" max="9" width="4.85546875" customWidth="1"/>
    <col min="11" max="11" width="4.85546875" customWidth="1"/>
    <col min="13" max="13" width="5.85546875" customWidth="1"/>
    <col min="16" max="16" width="25.7109375" customWidth="1"/>
    <col min="17" max="17" width="4.140625" customWidth="1"/>
    <col min="18" max="18" width="3.5703125" customWidth="1"/>
    <col min="19" max="19" width="8.7109375" customWidth="1"/>
    <col min="21" max="21" width="27" customWidth="1"/>
  </cols>
  <sheetData>
    <row r="1" spans="1:17" x14ac:dyDescent="0.25">
      <c r="Q1" s="10" t="s">
        <v>671</v>
      </c>
    </row>
    <row r="2" spans="1:17" x14ac:dyDescent="0.25">
      <c r="A2" s="26" t="s">
        <v>0</v>
      </c>
      <c r="B2" s="2" t="s">
        <v>679</v>
      </c>
      <c r="C2" s="2"/>
      <c r="Q2" s="10" t="s">
        <v>671</v>
      </c>
    </row>
    <row r="3" spans="1:17" x14ac:dyDescent="0.25">
      <c r="A3" t="s">
        <v>1</v>
      </c>
      <c r="B3" t="s">
        <v>673</v>
      </c>
      <c r="Q3" s="10" t="s">
        <v>671</v>
      </c>
    </row>
    <row r="4" spans="1:17" x14ac:dyDescent="0.25">
      <c r="A4" t="s">
        <v>2</v>
      </c>
      <c r="B4" t="s">
        <v>674</v>
      </c>
      <c r="Q4" s="10" t="s">
        <v>671</v>
      </c>
    </row>
    <row r="5" spans="1:17" x14ac:dyDescent="0.25">
      <c r="A5" t="s">
        <v>3</v>
      </c>
      <c r="B5" t="s">
        <v>675</v>
      </c>
      <c r="Q5" s="10" t="s">
        <v>671</v>
      </c>
    </row>
    <row r="6" spans="1:17" x14ac:dyDescent="0.25">
      <c r="A6" t="s">
        <v>4</v>
      </c>
      <c r="B6" t="s">
        <v>549</v>
      </c>
      <c r="C6" t="s">
        <v>589</v>
      </c>
      <c r="D6">
        <v>9052</v>
      </c>
      <c r="E6" s="2" t="s">
        <v>687</v>
      </c>
      <c r="Q6" s="10" t="s">
        <v>671</v>
      </c>
    </row>
    <row r="7" spans="1:17" x14ac:dyDescent="0.25">
      <c r="A7" t="s">
        <v>5</v>
      </c>
      <c r="B7" t="s">
        <v>676</v>
      </c>
      <c r="Q7" s="10" t="s">
        <v>671</v>
      </c>
    </row>
    <row r="8" spans="1:17" x14ac:dyDescent="0.25">
      <c r="A8" t="s">
        <v>6</v>
      </c>
      <c r="B8" t="s">
        <v>672</v>
      </c>
      <c r="Q8" s="10" t="s">
        <v>671</v>
      </c>
    </row>
    <row r="9" spans="1:17" x14ac:dyDescent="0.25">
      <c r="A9" t="s">
        <v>7</v>
      </c>
      <c r="B9" t="s">
        <v>580</v>
      </c>
      <c r="C9" t="s">
        <v>531</v>
      </c>
      <c r="D9">
        <v>100</v>
      </c>
      <c r="E9" t="s">
        <v>639</v>
      </c>
      <c r="Q9" s="10" t="s">
        <v>671</v>
      </c>
    </row>
    <row r="10" spans="1:17" x14ac:dyDescent="0.25">
      <c r="A10" t="s">
        <v>8</v>
      </c>
      <c r="B10" t="s">
        <v>700</v>
      </c>
      <c r="C10" t="s">
        <v>531</v>
      </c>
      <c r="D10">
        <v>101</v>
      </c>
      <c r="E10" t="s">
        <v>711</v>
      </c>
      <c r="Q10" s="10" t="s">
        <v>671</v>
      </c>
    </row>
    <row r="11" spans="1:17" x14ac:dyDescent="0.25">
      <c r="A11" t="s">
        <v>9</v>
      </c>
      <c r="B11" t="s">
        <v>702</v>
      </c>
      <c r="C11" t="s">
        <v>531</v>
      </c>
      <c r="D11">
        <v>102</v>
      </c>
      <c r="E11" t="s">
        <v>701</v>
      </c>
      <c r="Q11" s="10" t="s">
        <v>671</v>
      </c>
    </row>
    <row r="12" spans="1:17" x14ac:dyDescent="0.25">
      <c r="A12" t="s">
        <v>10</v>
      </c>
      <c r="B12" t="s">
        <v>705</v>
      </c>
      <c r="C12" t="s">
        <v>531</v>
      </c>
      <c r="D12">
        <v>103</v>
      </c>
      <c r="E12" t="s">
        <v>703</v>
      </c>
      <c r="Q12" s="10" t="s">
        <v>671</v>
      </c>
    </row>
    <row r="13" spans="1:17" x14ac:dyDescent="0.25">
      <c r="A13" t="s">
        <v>11</v>
      </c>
      <c r="B13" t="s">
        <v>537</v>
      </c>
      <c r="C13" t="s">
        <v>531</v>
      </c>
      <c r="D13">
        <v>110</v>
      </c>
      <c r="E13" t="s">
        <v>616</v>
      </c>
      <c r="Q13" s="10" t="s">
        <v>671</v>
      </c>
    </row>
    <row r="14" spans="1:17" x14ac:dyDescent="0.25">
      <c r="A14" t="s">
        <v>12</v>
      </c>
      <c r="B14" t="s">
        <v>538</v>
      </c>
      <c r="C14" t="s">
        <v>531</v>
      </c>
      <c r="D14">
        <v>210</v>
      </c>
      <c r="E14" t="s">
        <v>617</v>
      </c>
      <c r="Q14" s="10" t="s">
        <v>671</v>
      </c>
    </row>
    <row r="15" spans="1:17" x14ac:dyDescent="0.25">
      <c r="A15" t="s">
        <v>13</v>
      </c>
      <c r="B15" t="s">
        <v>539</v>
      </c>
      <c r="C15" t="s">
        <v>531</v>
      </c>
      <c r="D15">
        <v>310</v>
      </c>
      <c r="E15" t="s">
        <v>698</v>
      </c>
      <c r="Q15" s="10" t="s">
        <v>671</v>
      </c>
    </row>
    <row r="16" spans="1:17" x14ac:dyDescent="0.25">
      <c r="A16" t="s">
        <v>14</v>
      </c>
      <c r="B16" t="s">
        <v>550</v>
      </c>
      <c r="C16" t="s">
        <v>531</v>
      </c>
      <c r="D16">
        <v>410</v>
      </c>
      <c r="E16" t="s">
        <v>618</v>
      </c>
      <c r="Q16" s="10" t="s">
        <v>671</v>
      </c>
    </row>
    <row r="17" spans="1:19" x14ac:dyDescent="0.25">
      <c r="A17" t="s">
        <v>15</v>
      </c>
      <c r="B17" t="s">
        <v>551</v>
      </c>
      <c r="C17" t="s">
        <v>531</v>
      </c>
      <c r="D17">
        <v>510</v>
      </c>
      <c r="E17" t="s">
        <v>670</v>
      </c>
      <c r="Q17" s="10" t="s">
        <v>671</v>
      </c>
    </row>
    <row r="18" spans="1:19" x14ac:dyDescent="0.25">
      <c r="A18" t="s">
        <v>16</v>
      </c>
      <c r="B18" t="s">
        <v>561</v>
      </c>
      <c r="C18" t="s">
        <v>531</v>
      </c>
      <c r="D18">
        <v>610</v>
      </c>
      <c r="E18" t="s">
        <v>619</v>
      </c>
      <c r="Q18" s="10" t="s">
        <v>671</v>
      </c>
    </row>
    <row r="19" spans="1:19" x14ac:dyDescent="0.25">
      <c r="A19" t="s">
        <v>17</v>
      </c>
      <c r="B19" t="s">
        <v>562</v>
      </c>
      <c r="C19" t="s">
        <v>531</v>
      </c>
      <c r="D19">
        <v>710</v>
      </c>
      <c r="E19" t="s">
        <v>620</v>
      </c>
      <c r="Q19" s="10" t="s">
        <v>671</v>
      </c>
    </row>
    <row r="20" spans="1:19" x14ac:dyDescent="0.25">
      <c r="A20" t="s">
        <v>18</v>
      </c>
      <c r="B20" t="s">
        <v>692</v>
      </c>
      <c r="C20" t="s">
        <v>583</v>
      </c>
      <c r="D20" t="s">
        <v>708</v>
      </c>
      <c r="F20" t="s">
        <v>693</v>
      </c>
      <c r="Q20" s="10" t="s">
        <v>671</v>
      </c>
    </row>
    <row r="21" spans="1:19" x14ac:dyDescent="0.25">
      <c r="A21" t="s">
        <v>19</v>
      </c>
      <c r="B21" t="s">
        <v>553</v>
      </c>
      <c r="C21" t="s">
        <v>584</v>
      </c>
      <c r="F21" t="s">
        <v>613</v>
      </c>
      <c r="Q21" s="10" t="s">
        <v>671</v>
      </c>
      <c r="S21" t="s">
        <v>652</v>
      </c>
    </row>
    <row r="22" spans="1:19" x14ac:dyDescent="0.25">
      <c r="A22" t="s">
        <v>20</v>
      </c>
      <c r="B22" t="s">
        <v>552</v>
      </c>
      <c r="F22" t="s">
        <v>614</v>
      </c>
      <c r="Q22" s="10" t="s">
        <v>671</v>
      </c>
      <c r="S22" t="s">
        <v>654</v>
      </c>
    </row>
    <row r="23" spans="1:19" x14ac:dyDescent="0.25">
      <c r="A23" t="s">
        <v>21</v>
      </c>
      <c r="B23" t="s">
        <v>577</v>
      </c>
      <c r="C23" t="s">
        <v>536</v>
      </c>
      <c r="D23" t="s">
        <v>709</v>
      </c>
      <c r="E23" t="s">
        <v>578</v>
      </c>
      <c r="F23">
        <v>5</v>
      </c>
      <c r="G23" t="s">
        <v>615</v>
      </c>
      <c r="Q23" s="10" t="s">
        <v>671</v>
      </c>
      <c r="S23" t="s">
        <v>653</v>
      </c>
    </row>
    <row r="24" spans="1:19" x14ac:dyDescent="0.25">
      <c r="A24" t="s">
        <v>22</v>
      </c>
      <c r="B24" t="s">
        <v>554</v>
      </c>
      <c r="C24" t="s">
        <v>578</v>
      </c>
      <c r="D24">
        <v>5</v>
      </c>
      <c r="E24" t="s">
        <v>621</v>
      </c>
      <c r="Q24" s="10" t="s">
        <v>671</v>
      </c>
      <c r="S24" t="s">
        <v>656</v>
      </c>
    </row>
    <row r="25" spans="1:19" x14ac:dyDescent="0.25">
      <c r="A25" t="s">
        <v>23</v>
      </c>
      <c r="B25" t="s">
        <v>549</v>
      </c>
      <c r="C25" t="s">
        <v>587</v>
      </c>
      <c r="D25">
        <v>9051</v>
      </c>
      <c r="E25" t="s">
        <v>547</v>
      </c>
      <c r="F25" t="s">
        <v>694</v>
      </c>
      <c r="G25" s="2" t="s">
        <v>623</v>
      </c>
      <c r="Q25" s="10" t="s">
        <v>671</v>
      </c>
      <c r="S25" t="s">
        <v>655</v>
      </c>
    </row>
    <row r="26" spans="1:19" x14ac:dyDescent="0.25">
      <c r="A26" t="s">
        <v>24</v>
      </c>
      <c r="B26" t="s">
        <v>554</v>
      </c>
      <c r="C26" t="s">
        <v>578</v>
      </c>
      <c r="D26">
        <v>5</v>
      </c>
      <c r="E26" t="s">
        <v>621</v>
      </c>
      <c r="Q26" s="10" t="s">
        <v>671</v>
      </c>
      <c r="S26" t="s">
        <v>657</v>
      </c>
    </row>
    <row r="27" spans="1:19" x14ac:dyDescent="0.25">
      <c r="A27" t="s">
        <v>25</v>
      </c>
      <c r="B27" t="s">
        <v>577</v>
      </c>
      <c r="C27" t="s">
        <v>536</v>
      </c>
      <c r="D27" t="s">
        <v>709</v>
      </c>
      <c r="E27" t="s">
        <v>578</v>
      </c>
      <c r="F27">
        <v>5</v>
      </c>
      <c r="G27" t="s">
        <v>624</v>
      </c>
      <c r="Q27" s="10" t="s">
        <v>671</v>
      </c>
      <c r="S27" t="s">
        <v>658</v>
      </c>
    </row>
    <row r="28" spans="1:19" x14ac:dyDescent="0.25">
      <c r="A28" s="26" t="s">
        <v>26</v>
      </c>
      <c r="B28" t="s">
        <v>577</v>
      </c>
      <c r="C28" t="s">
        <v>505</v>
      </c>
      <c r="D28">
        <v>0</v>
      </c>
      <c r="E28" t="s">
        <v>506</v>
      </c>
      <c r="F28">
        <v>1</v>
      </c>
      <c r="G28" t="s">
        <v>578</v>
      </c>
      <c r="H28">
        <v>15</v>
      </c>
      <c r="I28" t="s">
        <v>625</v>
      </c>
      <c r="Q28" s="10" t="s">
        <v>671</v>
      </c>
    </row>
    <row r="29" spans="1:19" x14ac:dyDescent="0.25">
      <c r="A29" t="s">
        <v>27</v>
      </c>
      <c r="B29" t="s">
        <v>690</v>
      </c>
      <c r="C29" t="s">
        <v>691</v>
      </c>
      <c r="Q29" s="10" t="s">
        <v>671</v>
      </c>
    </row>
    <row r="30" spans="1:19" x14ac:dyDescent="0.25">
      <c r="A30" t="s">
        <v>28</v>
      </c>
      <c r="B30" t="s">
        <v>688</v>
      </c>
      <c r="C30" s="5" t="s">
        <v>626</v>
      </c>
      <c r="Q30" s="10" t="s">
        <v>671</v>
      </c>
    </row>
    <row r="31" spans="1:19" x14ac:dyDescent="0.25">
      <c r="A31" s="26" t="s">
        <v>579</v>
      </c>
      <c r="B31" s="2" t="s">
        <v>706</v>
      </c>
      <c r="Q31" s="10" t="s">
        <v>671</v>
      </c>
    </row>
    <row r="32" spans="1:19" x14ac:dyDescent="0.25">
      <c r="A32" t="s">
        <v>30</v>
      </c>
      <c r="B32" t="s">
        <v>537</v>
      </c>
      <c r="C32" t="s">
        <v>531</v>
      </c>
      <c r="D32" t="s">
        <v>680</v>
      </c>
      <c r="F32" t="s">
        <v>627</v>
      </c>
      <c r="Q32" s="10" t="s">
        <v>671</v>
      </c>
      <c r="S32" t="s">
        <v>576</v>
      </c>
    </row>
    <row r="33" spans="1:23" x14ac:dyDescent="0.25">
      <c r="A33" t="s">
        <v>31</v>
      </c>
      <c r="B33" t="s">
        <v>538</v>
      </c>
      <c r="C33" t="s">
        <v>531</v>
      </c>
      <c r="D33" t="s">
        <v>681</v>
      </c>
      <c r="F33" t="s">
        <v>628</v>
      </c>
      <c r="Q33" s="10" t="s">
        <v>671</v>
      </c>
      <c r="S33" t="s">
        <v>572</v>
      </c>
    </row>
    <row r="34" spans="1:23" x14ac:dyDescent="0.25">
      <c r="A34" t="s">
        <v>32</v>
      </c>
      <c r="B34" t="s">
        <v>539</v>
      </c>
      <c r="C34" t="s">
        <v>531</v>
      </c>
      <c r="D34" t="s">
        <v>682</v>
      </c>
      <c r="F34" t="s">
        <v>629</v>
      </c>
      <c r="Q34" s="10" t="s">
        <v>671</v>
      </c>
      <c r="S34" t="s">
        <v>573</v>
      </c>
    </row>
    <row r="35" spans="1:23" x14ac:dyDescent="0.25">
      <c r="A35" t="s">
        <v>33</v>
      </c>
      <c r="B35" t="s">
        <v>550</v>
      </c>
      <c r="C35" t="s">
        <v>531</v>
      </c>
      <c r="D35" t="s">
        <v>683</v>
      </c>
      <c r="F35" t="s">
        <v>630</v>
      </c>
      <c r="Q35" s="10" t="s">
        <v>671</v>
      </c>
      <c r="S35" t="s">
        <v>574</v>
      </c>
    </row>
    <row r="36" spans="1:23" x14ac:dyDescent="0.25">
      <c r="A36" t="s">
        <v>34</v>
      </c>
      <c r="B36" t="s">
        <v>551</v>
      </c>
      <c r="C36" t="s">
        <v>531</v>
      </c>
      <c r="D36" t="s">
        <v>684</v>
      </c>
      <c r="F36" t="s">
        <v>631</v>
      </c>
      <c r="Q36" s="10" t="s">
        <v>671</v>
      </c>
      <c r="S36" t="s">
        <v>575</v>
      </c>
    </row>
    <row r="37" spans="1:23" x14ac:dyDescent="0.25">
      <c r="A37" t="s">
        <v>35</v>
      </c>
      <c r="B37" t="s">
        <v>561</v>
      </c>
      <c r="C37" t="s">
        <v>531</v>
      </c>
      <c r="D37" t="s">
        <v>685</v>
      </c>
      <c r="F37" t="s">
        <v>632</v>
      </c>
      <c r="Q37" s="10" t="s">
        <v>671</v>
      </c>
      <c r="S37" t="s">
        <v>570</v>
      </c>
    </row>
    <row r="38" spans="1:23" x14ac:dyDescent="0.25">
      <c r="A38" t="s">
        <v>36</v>
      </c>
      <c r="B38" t="s">
        <v>562</v>
      </c>
      <c r="C38" t="s">
        <v>531</v>
      </c>
      <c r="D38" t="s">
        <v>686</v>
      </c>
      <c r="F38" t="s">
        <v>633</v>
      </c>
      <c r="Q38" s="10" t="s">
        <v>671</v>
      </c>
      <c r="S38" t="s">
        <v>571</v>
      </c>
    </row>
    <row r="39" spans="1:23" x14ac:dyDescent="0.25">
      <c r="A39" t="s">
        <v>37</v>
      </c>
      <c r="B39" t="s">
        <v>622</v>
      </c>
      <c r="Q39" s="10" t="s">
        <v>671</v>
      </c>
    </row>
    <row r="40" spans="1:23" x14ac:dyDescent="0.25">
      <c r="A40" t="s">
        <v>38</v>
      </c>
      <c r="B40" t="s">
        <v>577</v>
      </c>
      <c r="C40" t="s">
        <v>536</v>
      </c>
      <c r="D40" t="s">
        <v>709</v>
      </c>
      <c r="E40" t="s">
        <v>578</v>
      </c>
      <c r="F40" s="32">
        <v>5</v>
      </c>
      <c r="G40" t="s">
        <v>615</v>
      </c>
    </row>
    <row r="41" spans="1:23" x14ac:dyDescent="0.25">
      <c r="A41" t="s">
        <v>39</v>
      </c>
      <c r="B41" t="s">
        <v>577</v>
      </c>
      <c r="C41" t="s">
        <v>505</v>
      </c>
      <c r="D41" t="s">
        <v>540</v>
      </c>
      <c r="E41" t="s">
        <v>506</v>
      </c>
      <c r="F41" t="s">
        <v>541</v>
      </c>
      <c r="G41" t="s">
        <v>578</v>
      </c>
      <c r="H41" s="32">
        <v>10</v>
      </c>
      <c r="I41" t="s">
        <v>583</v>
      </c>
      <c r="J41" t="s">
        <v>708</v>
      </c>
      <c r="K41" t="s">
        <v>634</v>
      </c>
    </row>
    <row r="42" spans="1:23" x14ac:dyDescent="0.25">
      <c r="A42" t="s">
        <v>40</v>
      </c>
      <c r="B42" t="s">
        <v>577</v>
      </c>
      <c r="C42" t="s">
        <v>536</v>
      </c>
      <c r="D42" t="s">
        <v>713</v>
      </c>
      <c r="E42" t="s">
        <v>578</v>
      </c>
      <c r="F42" s="32">
        <v>5</v>
      </c>
      <c r="I42" t="s">
        <v>636</v>
      </c>
    </row>
    <row r="43" spans="1:23" x14ac:dyDescent="0.25">
      <c r="A43" t="s">
        <v>41</v>
      </c>
      <c r="B43" t="s">
        <v>584</v>
      </c>
      <c r="C43" t="s">
        <v>578</v>
      </c>
      <c r="D43" t="s">
        <v>585</v>
      </c>
      <c r="F43" t="s">
        <v>635</v>
      </c>
    </row>
    <row r="44" spans="1:23" x14ac:dyDescent="0.25">
      <c r="A44" t="s">
        <v>42</v>
      </c>
      <c r="B44" t="s">
        <v>582</v>
      </c>
      <c r="C44" t="s">
        <v>587</v>
      </c>
      <c r="D44" s="32">
        <v>1.5</v>
      </c>
      <c r="F44" t="s">
        <v>689</v>
      </c>
    </row>
    <row r="45" spans="1:23" x14ac:dyDescent="0.25">
      <c r="A45" t="s">
        <v>43</v>
      </c>
      <c r="B45" t="s">
        <v>535</v>
      </c>
      <c r="C45" t="s">
        <v>505</v>
      </c>
      <c r="D45" t="s">
        <v>540</v>
      </c>
      <c r="E45" t="s">
        <v>506</v>
      </c>
      <c r="F45" t="s">
        <v>541</v>
      </c>
      <c r="G45" t="s">
        <v>536</v>
      </c>
      <c r="H45" t="s">
        <v>542</v>
      </c>
      <c r="I45" t="s">
        <v>543</v>
      </c>
      <c r="J45" t="s">
        <v>544</v>
      </c>
      <c r="K45" t="s">
        <v>545</v>
      </c>
      <c r="L45" t="s">
        <v>546</v>
      </c>
      <c r="M45" t="s">
        <v>547</v>
      </c>
      <c r="N45" t="s">
        <v>588</v>
      </c>
      <c r="O45" t="s">
        <v>697</v>
      </c>
    </row>
    <row r="46" spans="1:23" x14ac:dyDescent="0.25">
      <c r="A46" t="s">
        <v>44</v>
      </c>
      <c r="B46" t="s">
        <v>730</v>
      </c>
      <c r="C46" t="s">
        <v>505</v>
      </c>
      <c r="D46" t="s">
        <v>540</v>
      </c>
      <c r="E46" t="s">
        <v>506</v>
      </c>
      <c r="F46" t="s">
        <v>541</v>
      </c>
      <c r="G46" t="s">
        <v>536</v>
      </c>
      <c r="H46" t="s">
        <v>710</v>
      </c>
      <c r="I46" t="s">
        <v>543</v>
      </c>
      <c r="J46" t="s">
        <v>544</v>
      </c>
      <c r="N46" t="s">
        <v>731</v>
      </c>
      <c r="S46" s="30" t="s">
        <v>677</v>
      </c>
      <c r="V46" s="27" t="str">
        <f>+V148</f>
        <v>UBL-21</v>
      </c>
      <c r="W46" t="s">
        <v>678</v>
      </c>
    </row>
    <row r="47" spans="1:23" x14ac:dyDescent="0.25">
      <c r="A47" s="26" t="s">
        <v>45</v>
      </c>
      <c r="B47" t="s">
        <v>577</v>
      </c>
      <c r="C47" t="s">
        <v>536</v>
      </c>
      <c r="D47" t="s">
        <v>709</v>
      </c>
      <c r="E47" t="s">
        <v>578</v>
      </c>
      <c r="F47">
        <v>5</v>
      </c>
      <c r="H47" t="s">
        <v>637</v>
      </c>
      <c r="S47" s="13" t="s">
        <v>528</v>
      </c>
      <c r="T47" s="10" t="s">
        <v>581</v>
      </c>
      <c r="U47" s="25" t="s">
        <v>531</v>
      </c>
      <c r="V47" s="31">
        <f>+V144</f>
        <v>12</v>
      </c>
      <c r="W47" s="25" t="str">
        <f>+W144</f>
        <v>(Total # of holes described below)</v>
      </c>
    </row>
    <row r="48" spans="1:23" x14ac:dyDescent="0.25">
      <c r="A48" t="s">
        <v>46</v>
      </c>
      <c r="B48" s="5" t="s">
        <v>548</v>
      </c>
      <c r="C48" s="5"/>
      <c r="D48" s="5"/>
      <c r="E48" s="5"/>
      <c r="F48" s="5" t="s">
        <v>638</v>
      </c>
      <c r="S48" s="13" t="s">
        <v>528</v>
      </c>
      <c r="T48" s="10" t="s">
        <v>695</v>
      </c>
      <c r="U48" s="25" t="s">
        <v>531</v>
      </c>
      <c r="V48" s="31">
        <v>0</v>
      </c>
      <c r="W48" s="25" t="str">
        <f>+W145</f>
        <v>(Extra addon, non-peck drill depth)</v>
      </c>
    </row>
    <row r="49" spans="1:23" x14ac:dyDescent="0.25">
      <c r="A49" t="s">
        <v>47</v>
      </c>
      <c r="S49" s="13" t="s">
        <v>528</v>
      </c>
      <c r="T49" s="10" t="s">
        <v>696</v>
      </c>
      <c r="U49" s="25" t="s">
        <v>531</v>
      </c>
      <c r="V49" s="31">
        <f>+V146</f>
        <v>2</v>
      </c>
      <c r="W49" s="25" t="str">
        <f>+W146</f>
        <v>(Z UP traversed over fixtures)</v>
      </c>
    </row>
    <row r="50" spans="1:23" x14ac:dyDescent="0.25">
      <c r="A50" t="s">
        <v>48</v>
      </c>
      <c r="B50" t="s">
        <v>622</v>
      </c>
      <c r="S50" s="13" t="s">
        <v>528</v>
      </c>
      <c r="T50" s="10" t="s">
        <v>704</v>
      </c>
      <c r="U50" s="25" t="s">
        <v>531</v>
      </c>
      <c r="V50" s="31">
        <f>+V147</f>
        <v>800</v>
      </c>
      <c r="W50" s="25" t="str">
        <f>+W147</f>
        <v>( Spindle Speed, drilling)</v>
      </c>
    </row>
    <row r="51" spans="1:23" x14ac:dyDescent="0.25">
      <c r="A51" s="26" t="s">
        <v>586</v>
      </c>
      <c r="B51" s="28" t="str">
        <f>+S46</f>
        <v>(Subroutine:</v>
      </c>
      <c r="C51" s="29"/>
      <c r="D51" s="29" t="str">
        <f>+V46</f>
        <v>UBL-21</v>
      </c>
      <c r="F51" s="29" t="str">
        <f>+W46</f>
        <v>hole data follows: )</v>
      </c>
      <c r="G51" s="25"/>
      <c r="H51" s="25"/>
    </row>
    <row r="52" spans="1:23" x14ac:dyDescent="0.25">
      <c r="A52" t="s">
        <v>50</v>
      </c>
      <c r="B52" s="29" t="str">
        <f>+S47</f>
        <v>#1</v>
      </c>
      <c r="C52" s="29" t="str">
        <f>+T47</f>
        <v>00</v>
      </c>
      <c r="D52" s="29" t="str">
        <f>+U47</f>
        <v>=</v>
      </c>
      <c r="E52" s="29">
        <f>+V47</f>
        <v>12</v>
      </c>
      <c r="F52" s="29" t="str">
        <f>+W47</f>
        <v>(Total # of holes described below)</v>
      </c>
      <c r="Q52">
        <v>0</v>
      </c>
    </row>
    <row r="53" spans="1:23" x14ac:dyDescent="0.25">
      <c r="A53" t="s">
        <v>51</v>
      </c>
      <c r="B53" s="29" t="str">
        <f t="shared" ref="B53:F55" si="0">+S48</f>
        <v>#1</v>
      </c>
      <c r="C53" s="29" t="str">
        <f t="shared" si="0"/>
        <v>01</v>
      </c>
      <c r="D53" s="29" t="str">
        <f t="shared" si="0"/>
        <v>=</v>
      </c>
      <c r="E53" s="29">
        <f t="shared" si="0"/>
        <v>0</v>
      </c>
      <c r="F53" s="29" t="str">
        <f t="shared" si="0"/>
        <v>(Extra addon, non-peck drill depth)</v>
      </c>
      <c r="Q53">
        <f>1+Q52</f>
        <v>1</v>
      </c>
      <c r="R53" t="s">
        <v>503</v>
      </c>
      <c r="S53" s="13" t="s">
        <v>528</v>
      </c>
      <c r="T53" s="25">
        <v>11</v>
      </c>
      <c r="U53" s="25" t="s">
        <v>531</v>
      </c>
      <c r="V53" s="25">
        <f>+U150</f>
        <v>0</v>
      </c>
      <c r="W53" s="14" t="s">
        <v>640</v>
      </c>
    </row>
    <row r="54" spans="1:23" x14ac:dyDescent="0.25">
      <c r="A54" t="s">
        <v>52</v>
      </c>
      <c r="B54" s="29" t="str">
        <f t="shared" si="0"/>
        <v>#1</v>
      </c>
      <c r="C54" s="29" t="str">
        <f t="shared" si="0"/>
        <v>02</v>
      </c>
      <c r="D54" s="29" t="str">
        <f t="shared" si="0"/>
        <v>=</v>
      </c>
      <c r="E54" s="29">
        <f t="shared" si="0"/>
        <v>2</v>
      </c>
      <c r="F54" s="29" t="str">
        <f t="shared" si="0"/>
        <v>(Z UP traversed over fixtures)</v>
      </c>
      <c r="Q54">
        <f t="shared" ref="Q54:Q117" si="1">1+Q53</f>
        <v>2</v>
      </c>
      <c r="R54" t="s">
        <v>504</v>
      </c>
      <c r="S54" s="13" t="s">
        <v>529</v>
      </c>
      <c r="T54" s="25">
        <v>11</v>
      </c>
      <c r="U54" s="25" t="s">
        <v>531</v>
      </c>
      <c r="V54" s="25">
        <f>+V150</f>
        <v>-2.0832999999999999</v>
      </c>
      <c r="W54" s="14" t="s">
        <v>641</v>
      </c>
    </row>
    <row r="55" spans="1:23" x14ac:dyDescent="0.25">
      <c r="A55" t="s">
        <v>53</v>
      </c>
      <c r="B55" s="29" t="str">
        <f t="shared" si="0"/>
        <v>#1</v>
      </c>
      <c r="C55" s="29" t="str">
        <f t="shared" si="0"/>
        <v>03</v>
      </c>
      <c r="D55" s="29" t="str">
        <f t="shared" si="0"/>
        <v>=</v>
      </c>
      <c r="E55" s="29">
        <f t="shared" si="0"/>
        <v>800</v>
      </c>
      <c r="F55" s="29" t="str">
        <f t="shared" si="0"/>
        <v>( Spindle Speed, drilling)</v>
      </c>
      <c r="Q55">
        <f t="shared" si="1"/>
        <v>3</v>
      </c>
      <c r="R55" t="s">
        <v>532</v>
      </c>
      <c r="S55" s="13" t="s">
        <v>530</v>
      </c>
      <c r="T55" s="25">
        <v>11</v>
      </c>
      <c r="U55" s="25" t="s">
        <v>531</v>
      </c>
      <c r="V55" s="25">
        <f t="shared" ref="V55:W59" si="2">+V139</f>
        <v>-0.55000000000000004</v>
      </c>
      <c r="W55" s="14" t="str">
        <f t="shared" si="2"/>
        <v>(Z-hole peck drill depth)</v>
      </c>
    </row>
    <row r="56" spans="1:23" x14ac:dyDescent="0.25">
      <c r="A56" t="s">
        <v>54</v>
      </c>
      <c r="B56" s="29" t="str">
        <f t="shared" ref="B56:F87" si="3">+S53</f>
        <v>#1</v>
      </c>
      <c r="C56" s="29">
        <f t="shared" si="3"/>
        <v>11</v>
      </c>
      <c r="D56" s="29" t="str">
        <f t="shared" si="3"/>
        <v>=</v>
      </c>
      <c r="E56" s="29">
        <f t="shared" si="3"/>
        <v>0</v>
      </c>
      <c r="F56" s="29" t="str">
        <f t="shared" si="3"/>
        <v>(x-center ref hole, 30in)</v>
      </c>
      <c r="Q56">
        <f t="shared" si="1"/>
        <v>4</v>
      </c>
      <c r="S56" s="13" t="s">
        <v>557</v>
      </c>
      <c r="T56" s="25">
        <v>11</v>
      </c>
      <c r="U56" s="25" t="s">
        <v>531</v>
      </c>
      <c r="V56" s="25">
        <f t="shared" si="2"/>
        <v>0.05</v>
      </c>
      <c r="W56" s="14" t="str">
        <f t="shared" si="2"/>
        <v>(R withdraw position= initial and final position)</v>
      </c>
    </row>
    <row r="57" spans="1:23" x14ac:dyDescent="0.25">
      <c r="A57" t="s">
        <v>55</v>
      </c>
      <c r="B57" s="29" t="str">
        <f t="shared" si="3"/>
        <v>#2</v>
      </c>
      <c r="C57" s="29">
        <f t="shared" si="3"/>
        <v>11</v>
      </c>
      <c r="D57" s="29" t="str">
        <f t="shared" si="3"/>
        <v>=</v>
      </c>
      <c r="E57" s="29">
        <f t="shared" si="3"/>
        <v>-2.0832999999999999</v>
      </c>
      <c r="F57" s="29" t="str">
        <f t="shared" si="3"/>
        <v>(y-center ref hole, 30in)</v>
      </c>
      <c r="Q57">
        <f t="shared" si="1"/>
        <v>5</v>
      </c>
      <c r="S57" s="13" t="s">
        <v>558</v>
      </c>
      <c r="T57" s="25">
        <v>11</v>
      </c>
      <c r="U57" s="25" t="s">
        <v>531</v>
      </c>
      <c r="V57" s="25">
        <f t="shared" si="2"/>
        <v>1</v>
      </c>
      <c r="W57" s="14" t="str">
        <f t="shared" si="2"/>
        <v>(L # repeats)</v>
      </c>
    </row>
    <row r="58" spans="1:23" x14ac:dyDescent="0.25">
      <c r="A58" t="s">
        <v>56</v>
      </c>
      <c r="B58" s="29" t="str">
        <f t="shared" si="3"/>
        <v>#3</v>
      </c>
      <c r="C58" s="29">
        <f t="shared" si="3"/>
        <v>11</v>
      </c>
      <c r="D58" s="29" t="str">
        <f t="shared" si="3"/>
        <v>=</v>
      </c>
      <c r="E58" s="29">
        <f t="shared" si="3"/>
        <v>-0.55000000000000004</v>
      </c>
      <c r="F58" s="29" t="str">
        <f t="shared" si="3"/>
        <v>(Z-hole peck drill depth)</v>
      </c>
      <c r="Q58">
        <f t="shared" si="1"/>
        <v>6</v>
      </c>
      <c r="S58" s="13" t="s">
        <v>559</v>
      </c>
      <c r="T58" s="25">
        <v>11</v>
      </c>
      <c r="U58" s="25" t="s">
        <v>531</v>
      </c>
      <c r="V58" s="25">
        <f t="shared" si="2"/>
        <v>0.04</v>
      </c>
      <c r="W58" s="14" t="str">
        <f t="shared" si="2"/>
        <v>(Q peck increment. # pecks = z/Q)</v>
      </c>
    </row>
    <row r="59" spans="1:23" x14ac:dyDescent="0.25">
      <c r="A59" t="s">
        <v>57</v>
      </c>
      <c r="B59" s="29" t="str">
        <f t="shared" si="3"/>
        <v>#4</v>
      </c>
      <c r="C59" s="29">
        <f t="shared" si="3"/>
        <v>11</v>
      </c>
      <c r="D59" s="29" t="str">
        <f t="shared" si="3"/>
        <v>=</v>
      </c>
      <c r="E59" s="29">
        <f t="shared" si="3"/>
        <v>0.05</v>
      </c>
      <c r="F59" s="29" t="str">
        <f t="shared" si="3"/>
        <v>(R withdraw position= initial and final position)</v>
      </c>
      <c r="Q59">
        <f t="shared" si="1"/>
        <v>7</v>
      </c>
      <c r="S59" s="13" t="s">
        <v>560</v>
      </c>
      <c r="T59" s="25">
        <v>11</v>
      </c>
      <c r="U59" s="25" t="s">
        <v>531</v>
      </c>
      <c r="V59" s="25">
        <f t="shared" si="2"/>
        <v>1</v>
      </c>
      <c r="W59" s="14" t="str">
        <f t="shared" si="2"/>
        <v>(F peck feed rate= returned default feed rate)</v>
      </c>
    </row>
    <row r="60" spans="1:23" x14ac:dyDescent="0.25">
      <c r="A60" t="s">
        <v>58</v>
      </c>
      <c r="B60" s="29" t="str">
        <f t="shared" si="3"/>
        <v>#5</v>
      </c>
      <c r="C60" s="29">
        <f t="shared" si="3"/>
        <v>11</v>
      </c>
      <c r="D60" s="29" t="str">
        <f t="shared" si="3"/>
        <v>=</v>
      </c>
      <c r="E60" s="29">
        <f t="shared" si="3"/>
        <v>1</v>
      </c>
      <c r="F60" s="29" t="str">
        <f t="shared" si="3"/>
        <v>(L # repeats)</v>
      </c>
      <c r="Q60">
        <f t="shared" si="1"/>
        <v>8</v>
      </c>
      <c r="S60" s="13" t="s">
        <v>528</v>
      </c>
      <c r="T60" s="25">
        <f>+T53+1</f>
        <v>12</v>
      </c>
      <c r="U60" s="25" t="s">
        <v>531</v>
      </c>
      <c r="V60" s="25">
        <f>+U152</f>
        <v>-2</v>
      </c>
      <c r="W60" s="14" t="s">
        <v>643</v>
      </c>
    </row>
    <row r="61" spans="1:23" x14ac:dyDescent="0.25">
      <c r="A61" t="s">
        <v>59</v>
      </c>
      <c r="B61" s="29" t="str">
        <f t="shared" si="3"/>
        <v>#6</v>
      </c>
      <c r="C61" s="29">
        <f t="shared" si="3"/>
        <v>11</v>
      </c>
      <c r="D61" s="29" t="str">
        <f t="shared" si="3"/>
        <v>=</v>
      </c>
      <c r="E61" s="29">
        <f t="shared" si="3"/>
        <v>0.04</v>
      </c>
      <c r="F61" s="29" t="str">
        <f t="shared" si="3"/>
        <v>(Q peck increment. # pecks = z/Q)</v>
      </c>
      <c r="Q61">
        <f t="shared" si="1"/>
        <v>9</v>
      </c>
      <c r="S61" s="13" t="s">
        <v>529</v>
      </c>
      <c r="T61" s="25">
        <f>+T54+1</f>
        <v>12</v>
      </c>
      <c r="U61" s="25" t="s">
        <v>531</v>
      </c>
      <c r="V61" s="25">
        <f>+V152</f>
        <v>-2.0832999999999999</v>
      </c>
      <c r="W61" s="14" t="s">
        <v>644</v>
      </c>
    </row>
    <row r="62" spans="1:23" x14ac:dyDescent="0.25">
      <c r="A62" t="s">
        <v>60</v>
      </c>
      <c r="B62" s="29" t="str">
        <f t="shared" si="3"/>
        <v>#7</v>
      </c>
      <c r="C62" s="29">
        <f t="shared" si="3"/>
        <v>11</v>
      </c>
      <c r="D62" s="29" t="str">
        <f t="shared" si="3"/>
        <v>=</v>
      </c>
      <c r="E62" s="29">
        <f t="shared" si="3"/>
        <v>1</v>
      </c>
      <c r="F62" s="29" t="str">
        <f t="shared" si="3"/>
        <v>(F peck feed rate= returned default feed rate)</v>
      </c>
      <c r="Q62">
        <f t="shared" si="1"/>
        <v>10</v>
      </c>
      <c r="S62" s="13" t="s">
        <v>530</v>
      </c>
      <c r="T62" s="25">
        <f>+T55+1</f>
        <v>12</v>
      </c>
      <c r="U62" s="25" t="s">
        <v>531</v>
      </c>
      <c r="V62" s="25">
        <f t="shared" ref="V62:W66" si="4">+V139</f>
        <v>-0.55000000000000004</v>
      </c>
      <c r="W62" s="14" t="str">
        <f t="shared" si="4"/>
        <v>(Z-hole peck drill depth)</v>
      </c>
    </row>
    <row r="63" spans="1:23" x14ac:dyDescent="0.25">
      <c r="A63" t="s">
        <v>61</v>
      </c>
      <c r="B63" s="29" t="str">
        <f t="shared" si="3"/>
        <v>#1</v>
      </c>
      <c r="C63" s="29">
        <f t="shared" si="3"/>
        <v>12</v>
      </c>
      <c r="D63" s="29" t="str">
        <f t="shared" si="3"/>
        <v>=</v>
      </c>
      <c r="E63" s="29">
        <f t="shared" si="3"/>
        <v>-2</v>
      </c>
      <c r="F63" s="29" t="str">
        <f t="shared" si="3"/>
        <v>(x-extra ref hole )</v>
      </c>
      <c r="Q63">
        <f t="shared" si="1"/>
        <v>11</v>
      </c>
      <c r="S63" s="13" t="s">
        <v>557</v>
      </c>
      <c r="T63" s="25">
        <f t="shared" ref="T63:T66" si="5">+T56+1</f>
        <v>12</v>
      </c>
      <c r="U63" s="25" t="s">
        <v>531</v>
      </c>
      <c r="V63" s="25">
        <f t="shared" si="4"/>
        <v>0.05</v>
      </c>
      <c r="W63" s="14" t="str">
        <f t="shared" si="4"/>
        <v>(R withdraw position= initial and final position)</v>
      </c>
    </row>
    <row r="64" spans="1:23" x14ac:dyDescent="0.25">
      <c r="A64" t="s">
        <v>62</v>
      </c>
      <c r="B64" s="29" t="str">
        <f t="shared" si="3"/>
        <v>#2</v>
      </c>
      <c r="C64" s="29">
        <f t="shared" si="3"/>
        <v>12</v>
      </c>
      <c r="D64" s="29" t="str">
        <f t="shared" si="3"/>
        <v>=</v>
      </c>
      <c r="E64" s="29">
        <f t="shared" si="3"/>
        <v>-2.0832999999999999</v>
      </c>
      <c r="F64" s="29" t="str">
        <f t="shared" si="3"/>
        <v>(y-extra ref hole)</v>
      </c>
      <c r="Q64">
        <f t="shared" si="1"/>
        <v>12</v>
      </c>
      <c r="S64" s="13" t="s">
        <v>558</v>
      </c>
      <c r="T64" s="25">
        <f t="shared" si="5"/>
        <v>12</v>
      </c>
      <c r="U64" s="25" t="s">
        <v>531</v>
      </c>
      <c r="V64" s="25">
        <f t="shared" si="4"/>
        <v>1</v>
      </c>
      <c r="W64" s="14" t="str">
        <f t="shared" si="4"/>
        <v>(L # repeats)</v>
      </c>
    </row>
    <row r="65" spans="1:23" x14ac:dyDescent="0.25">
      <c r="A65" t="s">
        <v>63</v>
      </c>
      <c r="B65" s="29" t="str">
        <f t="shared" si="3"/>
        <v>#3</v>
      </c>
      <c r="C65" s="29">
        <f t="shared" si="3"/>
        <v>12</v>
      </c>
      <c r="D65" s="29" t="str">
        <f t="shared" si="3"/>
        <v>=</v>
      </c>
      <c r="E65" s="29">
        <f t="shared" si="3"/>
        <v>-0.55000000000000004</v>
      </c>
      <c r="F65" s="29" t="str">
        <f t="shared" si="3"/>
        <v>(Z-hole peck drill depth)</v>
      </c>
      <c r="Q65">
        <f t="shared" si="1"/>
        <v>13</v>
      </c>
      <c r="S65" s="13" t="s">
        <v>559</v>
      </c>
      <c r="T65" s="25">
        <f t="shared" si="5"/>
        <v>12</v>
      </c>
      <c r="U65" s="25" t="s">
        <v>531</v>
      </c>
      <c r="V65" s="25">
        <f t="shared" si="4"/>
        <v>0.04</v>
      </c>
      <c r="W65" s="14" t="str">
        <f t="shared" si="4"/>
        <v>(Q peck increment. # pecks = z/Q)</v>
      </c>
    </row>
    <row r="66" spans="1:23" x14ac:dyDescent="0.25">
      <c r="A66" t="s">
        <v>64</v>
      </c>
      <c r="B66" s="29" t="str">
        <f t="shared" si="3"/>
        <v>#4</v>
      </c>
      <c r="C66" s="29">
        <f t="shared" si="3"/>
        <v>12</v>
      </c>
      <c r="D66" s="29" t="str">
        <f t="shared" si="3"/>
        <v>=</v>
      </c>
      <c r="E66" s="29">
        <f t="shared" si="3"/>
        <v>0.05</v>
      </c>
      <c r="F66" s="29" t="str">
        <f t="shared" si="3"/>
        <v>(R withdraw position= initial and final position)</v>
      </c>
      <c r="Q66">
        <f t="shared" si="1"/>
        <v>14</v>
      </c>
      <c r="S66" s="13" t="s">
        <v>560</v>
      </c>
      <c r="T66" s="25">
        <f t="shared" si="5"/>
        <v>12</v>
      </c>
      <c r="U66" s="25" t="s">
        <v>531</v>
      </c>
      <c r="V66" s="25">
        <f t="shared" si="4"/>
        <v>1</v>
      </c>
      <c r="W66" s="14" t="str">
        <f t="shared" si="4"/>
        <v>(F peck feed rate= returned default feed rate)</v>
      </c>
    </row>
    <row r="67" spans="1:23" x14ac:dyDescent="0.25">
      <c r="A67" t="s">
        <v>65</v>
      </c>
      <c r="B67" s="29" t="str">
        <f t="shared" si="3"/>
        <v>#5</v>
      </c>
      <c r="C67" s="29">
        <f t="shared" si="3"/>
        <v>12</v>
      </c>
      <c r="D67" s="29" t="str">
        <f t="shared" si="3"/>
        <v>=</v>
      </c>
      <c r="E67" s="29">
        <f t="shared" si="3"/>
        <v>1</v>
      </c>
      <c r="F67" s="29" t="str">
        <f t="shared" si="3"/>
        <v>(L # repeats)</v>
      </c>
      <c r="Q67">
        <f t="shared" si="1"/>
        <v>15</v>
      </c>
      <c r="S67" s="13" t="s">
        <v>528</v>
      </c>
      <c r="T67" s="25">
        <f>+T60+1</f>
        <v>13</v>
      </c>
      <c r="U67" s="25" t="s">
        <v>531</v>
      </c>
      <c r="V67" s="25">
        <f>+U153</f>
        <v>-7.9139999999999997</v>
      </c>
      <c r="W67" s="14" t="s">
        <v>666</v>
      </c>
    </row>
    <row r="68" spans="1:23" x14ac:dyDescent="0.25">
      <c r="A68" t="s">
        <v>66</v>
      </c>
      <c r="B68" s="29" t="str">
        <f t="shared" si="3"/>
        <v>#6</v>
      </c>
      <c r="C68" s="29">
        <f t="shared" si="3"/>
        <v>12</v>
      </c>
      <c r="D68" s="29" t="str">
        <f t="shared" si="3"/>
        <v>=</v>
      </c>
      <c r="E68" s="29">
        <f t="shared" si="3"/>
        <v>0.04</v>
      </c>
      <c r="F68" s="29" t="str">
        <f t="shared" si="3"/>
        <v>(Q peck increment. # pecks = z/Q)</v>
      </c>
      <c r="Q68">
        <f t="shared" si="1"/>
        <v>16</v>
      </c>
      <c r="S68" s="13" t="s">
        <v>529</v>
      </c>
      <c r="T68" s="25">
        <f>+T61+1</f>
        <v>13</v>
      </c>
      <c r="U68" s="25" t="s">
        <v>531</v>
      </c>
      <c r="V68" s="25">
        <f>+V153</f>
        <v>-6.1349999999999998</v>
      </c>
      <c r="W68" s="14" t="s">
        <v>667</v>
      </c>
    </row>
    <row r="69" spans="1:23" x14ac:dyDescent="0.25">
      <c r="A69" t="s">
        <v>67</v>
      </c>
      <c r="B69" s="29" t="str">
        <f t="shared" si="3"/>
        <v>#7</v>
      </c>
      <c r="C69" s="29">
        <f t="shared" si="3"/>
        <v>12</v>
      </c>
      <c r="D69" s="29" t="str">
        <f t="shared" si="3"/>
        <v>=</v>
      </c>
      <c r="E69" s="29">
        <f t="shared" si="3"/>
        <v>1</v>
      </c>
      <c r="F69" s="29" t="str">
        <f t="shared" si="3"/>
        <v>(F peck feed rate= returned default feed rate)</v>
      </c>
      <c r="Q69">
        <f t="shared" si="1"/>
        <v>17</v>
      </c>
      <c r="S69" s="13" t="s">
        <v>530</v>
      </c>
      <c r="T69" s="25">
        <f>+T62+1</f>
        <v>13</v>
      </c>
      <c r="U69" s="25" t="s">
        <v>531</v>
      </c>
      <c r="V69" s="25">
        <f t="shared" ref="V69:W73" si="6">+V139</f>
        <v>-0.55000000000000004</v>
      </c>
      <c r="W69" s="14" t="str">
        <f t="shared" si="6"/>
        <v>(Z-hole peck drill depth)</v>
      </c>
    </row>
    <row r="70" spans="1:23" x14ac:dyDescent="0.25">
      <c r="A70" t="s">
        <v>68</v>
      </c>
      <c r="B70" s="29" t="str">
        <f t="shared" si="3"/>
        <v>#1</v>
      </c>
      <c r="C70" s="29">
        <f t="shared" si="3"/>
        <v>13</v>
      </c>
      <c r="D70" s="29" t="str">
        <f t="shared" si="3"/>
        <v>=</v>
      </c>
      <c r="E70" s="29">
        <f t="shared" si="3"/>
        <v>-7.9139999999999997</v>
      </c>
      <c r="F70" s="29" t="str">
        <f t="shared" si="3"/>
        <v>(X-BASE hole position)</v>
      </c>
      <c r="Q70">
        <f t="shared" si="1"/>
        <v>18</v>
      </c>
      <c r="S70" s="13" t="s">
        <v>557</v>
      </c>
      <c r="T70" s="25">
        <f t="shared" ref="T70:T73" si="7">+T63+1</f>
        <v>13</v>
      </c>
      <c r="U70" s="25" t="s">
        <v>531</v>
      </c>
      <c r="V70" s="25">
        <f t="shared" si="6"/>
        <v>0.05</v>
      </c>
      <c r="W70" s="14" t="str">
        <f t="shared" si="6"/>
        <v>(R withdraw position= initial and final position)</v>
      </c>
    </row>
    <row r="71" spans="1:23" x14ac:dyDescent="0.25">
      <c r="A71" t="s">
        <v>69</v>
      </c>
      <c r="B71" s="29" t="str">
        <f t="shared" si="3"/>
        <v>#2</v>
      </c>
      <c r="C71" s="29">
        <f t="shared" si="3"/>
        <v>13</v>
      </c>
      <c r="D71" s="29" t="str">
        <f t="shared" si="3"/>
        <v>=</v>
      </c>
      <c r="E71" s="29">
        <f t="shared" si="3"/>
        <v>-6.1349999999999998</v>
      </c>
      <c r="F71" s="29" t="str">
        <f t="shared" si="3"/>
        <v xml:space="preserve"> (Y-BASE hole position)</v>
      </c>
      <c r="Q71">
        <f t="shared" si="1"/>
        <v>19</v>
      </c>
      <c r="S71" s="13" t="s">
        <v>558</v>
      </c>
      <c r="T71" s="25">
        <f t="shared" si="7"/>
        <v>13</v>
      </c>
      <c r="U71" s="25" t="s">
        <v>531</v>
      </c>
      <c r="V71" s="25">
        <f t="shared" si="6"/>
        <v>1</v>
      </c>
      <c r="W71" s="14" t="str">
        <f t="shared" si="6"/>
        <v>(L # repeats)</v>
      </c>
    </row>
    <row r="72" spans="1:23" x14ac:dyDescent="0.25">
      <c r="A72" t="s">
        <v>70</v>
      </c>
      <c r="B72" s="29" t="str">
        <f t="shared" si="3"/>
        <v>#3</v>
      </c>
      <c r="C72" s="29">
        <f t="shared" si="3"/>
        <v>13</v>
      </c>
      <c r="D72" s="29" t="str">
        <f t="shared" si="3"/>
        <v>=</v>
      </c>
      <c r="E72" s="29">
        <f t="shared" si="3"/>
        <v>-0.55000000000000004</v>
      </c>
      <c r="F72" s="29" t="str">
        <f t="shared" si="3"/>
        <v>(Z-hole peck drill depth)</v>
      </c>
      <c r="Q72">
        <f t="shared" si="1"/>
        <v>20</v>
      </c>
      <c r="S72" s="13" t="s">
        <v>559</v>
      </c>
      <c r="T72" s="25">
        <f t="shared" si="7"/>
        <v>13</v>
      </c>
      <c r="U72" s="25" t="s">
        <v>531</v>
      </c>
      <c r="V72" s="25">
        <f t="shared" si="6"/>
        <v>0.04</v>
      </c>
      <c r="W72" s="14" t="str">
        <f t="shared" si="6"/>
        <v>(Q peck increment. # pecks = z/Q)</v>
      </c>
    </row>
    <row r="73" spans="1:23" x14ac:dyDescent="0.25">
      <c r="A73" t="s">
        <v>71</v>
      </c>
      <c r="B73" s="29" t="str">
        <f t="shared" si="3"/>
        <v>#4</v>
      </c>
      <c r="C73" s="29">
        <f t="shared" si="3"/>
        <v>13</v>
      </c>
      <c r="D73" s="29" t="str">
        <f t="shared" si="3"/>
        <v>=</v>
      </c>
      <c r="E73" s="29">
        <f t="shared" si="3"/>
        <v>0.05</v>
      </c>
      <c r="F73" s="29" t="str">
        <f t="shared" si="3"/>
        <v>(R withdraw position= initial and final position)</v>
      </c>
      <c r="Q73">
        <f t="shared" si="1"/>
        <v>21</v>
      </c>
      <c r="S73" s="13" t="s">
        <v>560</v>
      </c>
      <c r="T73" s="25">
        <f t="shared" si="7"/>
        <v>13</v>
      </c>
      <c r="U73" s="25" t="s">
        <v>531</v>
      </c>
      <c r="V73" s="25">
        <f t="shared" si="6"/>
        <v>1</v>
      </c>
      <c r="W73" s="14" t="str">
        <f t="shared" si="6"/>
        <v>(F peck feed rate= returned default feed rate)</v>
      </c>
    </row>
    <row r="74" spans="1:23" x14ac:dyDescent="0.25">
      <c r="A74" t="s">
        <v>72</v>
      </c>
      <c r="B74" s="29" t="str">
        <f t="shared" si="3"/>
        <v>#5</v>
      </c>
      <c r="C74" s="29">
        <f t="shared" si="3"/>
        <v>13</v>
      </c>
      <c r="D74" s="29" t="str">
        <f t="shared" si="3"/>
        <v>=</v>
      </c>
      <c r="E74" s="29">
        <f t="shared" si="3"/>
        <v>1</v>
      </c>
      <c r="F74" s="29" t="str">
        <f t="shared" si="3"/>
        <v>(L # repeats)</v>
      </c>
      <c r="Q74">
        <f t="shared" si="1"/>
        <v>22</v>
      </c>
      <c r="S74" s="13" t="s">
        <v>528</v>
      </c>
      <c r="T74" s="25">
        <f>+T67+1</f>
        <v>14</v>
      </c>
      <c r="U74" s="25" t="s">
        <v>531</v>
      </c>
      <c r="V74" s="25">
        <f>+U154</f>
        <v>-7.2810000000000006</v>
      </c>
      <c r="W74" s="14" t="s">
        <v>668</v>
      </c>
    </row>
    <row r="75" spans="1:23" x14ac:dyDescent="0.25">
      <c r="A75" t="s">
        <v>73</v>
      </c>
      <c r="B75" s="29" t="str">
        <f t="shared" si="3"/>
        <v>#6</v>
      </c>
      <c r="C75" s="29">
        <f t="shared" si="3"/>
        <v>13</v>
      </c>
      <c r="D75" s="29" t="str">
        <f t="shared" si="3"/>
        <v>=</v>
      </c>
      <c r="E75" s="29">
        <f t="shared" si="3"/>
        <v>0.04</v>
      </c>
      <c r="F75" s="29" t="str">
        <f t="shared" si="3"/>
        <v>(Q peck increment. # pecks = z/Q)</v>
      </c>
      <c r="Q75">
        <f t="shared" si="1"/>
        <v>23</v>
      </c>
      <c r="S75" s="13" t="s">
        <v>529</v>
      </c>
      <c r="T75" s="25">
        <f>+T68+1</f>
        <v>14</v>
      </c>
      <c r="U75" s="25" t="s">
        <v>531</v>
      </c>
      <c r="V75" s="25">
        <f>+V154</f>
        <v>-4.7809999999999997</v>
      </c>
      <c r="W75" s="14" t="s">
        <v>669</v>
      </c>
    </row>
    <row r="76" spans="1:23" x14ac:dyDescent="0.25">
      <c r="A76" t="s">
        <v>74</v>
      </c>
      <c r="B76" s="29" t="str">
        <f t="shared" si="3"/>
        <v>#7</v>
      </c>
      <c r="C76" s="29">
        <f t="shared" si="3"/>
        <v>13</v>
      </c>
      <c r="D76" s="29" t="str">
        <f t="shared" si="3"/>
        <v>=</v>
      </c>
      <c r="E76" s="29">
        <f t="shared" si="3"/>
        <v>1</v>
      </c>
      <c r="F76" s="29" t="str">
        <f t="shared" si="3"/>
        <v>(F peck feed rate= returned default feed rate)</v>
      </c>
      <c r="Q76">
        <f t="shared" si="1"/>
        <v>24</v>
      </c>
      <c r="S76" s="13" t="s">
        <v>530</v>
      </c>
      <c r="T76" s="25">
        <f>+T69+1</f>
        <v>14</v>
      </c>
      <c r="U76" s="25" t="s">
        <v>531</v>
      </c>
      <c r="V76" s="25">
        <f t="shared" ref="V76:W80" si="8">+V139</f>
        <v>-0.55000000000000004</v>
      </c>
      <c r="W76" s="14" t="str">
        <f t="shared" si="8"/>
        <v>(Z-hole peck drill depth)</v>
      </c>
    </row>
    <row r="77" spans="1:23" x14ac:dyDescent="0.25">
      <c r="A77" t="s">
        <v>75</v>
      </c>
      <c r="B77" s="29" t="str">
        <f t="shared" si="3"/>
        <v>#1</v>
      </c>
      <c r="C77" s="29">
        <f t="shared" si="3"/>
        <v>14</v>
      </c>
      <c r="D77" s="29" t="str">
        <f t="shared" si="3"/>
        <v>=</v>
      </c>
      <c r="E77" s="29">
        <f t="shared" si="3"/>
        <v>-7.2810000000000006</v>
      </c>
      <c r="F77" s="29" t="str">
        <f t="shared" si="3"/>
        <v xml:space="preserve"> (X-MILL hole position)</v>
      </c>
      <c r="Q77">
        <f t="shared" si="1"/>
        <v>25</v>
      </c>
      <c r="S77" s="13" t="s">
        <v>557</v>
      </c>
      <c r="T77" s="25">
        <f t="shared" ref="T77:T80" si="9">+T70+1</f>
        <v>14</v>
      </c>
      <c r="U77" s="25" t="s">
        <v>531</v>
      </c>
      <c r="V77" s="25">
        <f t="shared" si="8"/>
        <v>0.05</v>
      </c>
      <c r="W77" s="14" t="str">
        <f t="shared" si="8"/>
        <v>(R withdraw position= initial and final position)</v>
      </c>
    </row>
    <row r="78" spans="1:23" x14ac:dyDescent="0.25">
      <c r="A78" t="s">
        <v>76</v>
      </c>
      <c r="B78" s="29" t="str">
        <f t="shared" si="3"/>
        <v>#2</v>
      </c>
      <c r="C78" s="29">
        <f t="shared" si="3"/>
        <v>14</v>
      </c>
      <c r="D78" s="29" t="str">
        <f t="shared" si="3"/>
        <v>=</v>
      </c>
      <c r="E78" s="29">
        <f t="shared" si="3"/>
        <v>-4.7809999999999997</v>
      </c>
      <c r="F78" s="29" t="str">
        <f t="shared" si="3"/>
        <v>(Y-MILL hole position)</v>
      </c>
      <c r="Q78">
        <f t="shared" si="1"/>
        <v>26</v>
      </c>
      <c r="S78" s="13" t="s">
        <v>558</v>
      </c>
      <c r="T78" s="25">
        <f t="shared" si="9"/>
        <v>14</v>
      </c>
      <c r="U78" s="25" t="s">
        <v>531</v>
      </c>
      <c r="V78" s="25">
        <f t="shared" si="8"/>
        <v>1</v>
      </c>
      <c r="W78" s="14" t="str">
        <f t="shared" si="8"/>
        <v>(L # repeats)</v>
      </c>
    </row>
    <row r="79" spans="1:23" x14ac:dyDescent="0.25">
      <c r="A79" t="s">
        <v>77</v>
      </c>
      <c r="B79" s="29" t="str">
        <f t="shared" si="3"/>
        <v>#3</v>
      </c>
      <c r="C79" s="29">
        <f t="shared" si="3"/>
        <v>14</v>
      </c>
      <c r="D79" s="29" t="str">
        <f t="shared" si="3"/>
        <v>=</v>
      </c>
      <c r="E79" s="29">
        <f t="shared" si="3"/>
        <v>-0.55000000000000004</v>
      </c>
      <c r="F79" s="29" t="str">
        <f t="shared" si="3"/>
        <v>(Z-hole peck drill depth)</v>
      </c>
      <c r="Q79">
        <f t="shared" si="1"/>
        <v>27</v>
      </c>
      <c r="S79" s="13" t="s">
        <v>559</v>
      </c>
      <c r="T79" s="25">
        <f t="shared" si="9"/>
        <v>14</v>
      </c>
      <c r="U79" s="25" t="s">
        <v>531</v>
      </c>
      <c r="V79" s="25">
        <f t="shared" si="8"/>
        <v>0.04</v>
      </c>
      <c r="W79" s="14" t="str">
        <f t="shared" si="8"/>
        <v>(Q peck increment. # pecks = z/Q)</v>
      </c>
    </row>
    <row r="80" spans="1:23" x14ac:dyDescent="0.25">
      <c r="A80" t="s">
        <v>78</v>
      </c>
      <c r="B80" s="29" t="str">
        <f t="shared" si="3"/>
        <v>#4</v>
      </c>
      <c r="C80" s="29">
        <f t="shared" si="3"/>
        <v>14</v>
      </c>
      <c r="D80" s="29" t="str">
        <f t="shared" si="3"/>
        <v>=</v>
      </c>
      <c r="E80" s="29">
        <f t="shared" si="3"/>
        <v>0.05</v>
      </c>
      <c r="F80" s="29" t="str">
        <f t="shared" si="3"/>
        <v>(R withdraw position= initial and final position)</v>
      </c>
      <c r="Q80">
        <f t="shared" si="1"/>
        <v>28</v>
      </c>
      <c r="S80" s="13" t="s">
        <v>560</v>
      </c>
      <c r="T80" s="25">
        <f t="shared" si="9"/>
        <v>14</v>
      </c>
      <c r="U80" s="25" t="s">
        <v>531</v>
      </c>
      <c r="V80" s="25">
        <f t="shared" si="8"/>
        <v>1</v>
      </c>
      <c r="W80" s="14" t="str">
        <f t="shared" si="8"/>
        <v>(F peck feed rate= returned default feed rate)</v>
      </c>
    </row>
    <row r="81" spans="1:23" x14ac:dyDescent="0.25">
      <c r="A81" t="s">
        <v>79</v>
      </c>
      <c r="B81" s="29" t="str">
        <f t="shared" si="3"/>
        <v>#5</v>
      </c>
      <c r="C81" s="29">
        <f t="shared" si="3"/>
        <v>14</v>
      </c>
      <c r="D81" s="29" t="str">
        <f t="shared" si="3"/>
        <v>=</v>
      </c>
      <c r="E81" s="29">
        <f t="shared" si="3"/>
        <v>1</v>
      </c>
      <c r="F81" s="29" t="str">
        <f t="shared" si="3"/>
        <v>(L # repeats)</v>
      </c>
      <c r="Q81">
        <f t="shared" si="1"/>
        <v>29</v>
      </c>
      <c r="S81" s="13" t="s">
        <v>528</v>
      </c>
      <c r="T81" s="25">
        <f>+T74+1</f>
        <v>15</v>
      </c>
      <c r="U81" s="25" t="s">
        <v>531</v>
      </c>
      <c r="V81" s="25">
        <f>+U155</f>
        <v>-9.6749999999999989</v>
      </c>
      <c r="W81" s="14" t="s">
        <v>662</v>
      </c>
    </row>
    <row r="82" spans="1:23" x14ac:dyDescent="0.25">
      <c r="A82" t="s">
        <v>80</v>
      </c>
      <c r="B82" s="29" t="str">
        <f t="shared" si="3"/>
        <v>#6</v>
      </c>
      <c r="C82" s="29">
        <f t="shared" si="3"/>
        <v>14</v>
      </c>
      <c r="D82" s="29" t="str">
        <f t="shared" si="3"/>
        <v>=</v>
      </c>
      <c r="E82" s="29">
        <f t="shared" si="3"/>
        <v>0.04</v>
      </c>
      <c r="F82" s="29" t="str">
        <f t="shared" si="3"/>
        <v>(Q peck increment. # pecks = z/Q)</v>
      </c>
      <c r="Q82">
        <f t="shared" si="1"/>
        <v>30</v>
      </c>
      <c r="S82" s="13" t="s">
        <v>529</v>
      </c>
      <c r="T82" s="25">
        <f>+T75+1</f>
        <v>15</v>
      </c>
      <c r="U82" s="25" t="s">
        <v>531</v>
      </c>
      <c r="V82" s="25">
        <f>+V155</f>
        <v>-0.82499999999999996</v>
      </c>
      <c r="W82" s="14" t="s">
        <v>663</v>
      </c>
    </row>
    <row r="83" spans="1:23" x14ac:dyDescent="0.25">
      <c r="A83" t="s">
        <v>81</v>
      </c>
      <c r="B83" s="29" t="str">
        <f t="shared" si="3"/>
        <v>#7</v>
      </c>
      <c r="C83" s="29">
        <f t="shared" si="3"/>
        <v>14</v>
      </c>
      <c r="D83" s="29" t="str">
        <f t="shared" si="3"/>
        <v>=</v>
      </c>
      <c r="E83" s="29">
        <f t="shared" si="3"/>
        <v>1</v>
      </c>
      <c r="F83" s="29" t="str">
        <f t="shared" si="3"/>
        <v>(F peck feed rate= returned default feed rate)</v>
      </c>
      <c r="Q83">
        <f t="shared" si="1"/>
        <v>31</v>
      </c>
      <c r="S83" s="13" t="s">
        <v>530</v>
      </c>
      <c r="T83" s="25">
        <f>+T76+1</f>
        <v>15</v>
      </c>
      <c r="U83" s="25" t="s">
        <v>531</v>
      </c>
      <c r="V83" s="25">
        <f t="shared" ref="V83:W87" si="10">+V139</f>
        <v>-0.55000000000000004</v>
      </c>
      <c r="W83" s="14" t="str">
        <f t="shared" si="10"/>
        <v>(Z-hole peck drill depth)</v>
      </c>
    </row>
    <row r="84" spans="1:23" x14ac:dyDescent="0.25">
      <c r="A84" t="s">
        <v>82</v>
      </c>
      <c r="B84" s="29" t="str">
        <f t="shared" si="3"/>
        <v>#1</v>
      </c>
      <c r="C84" s="29">
        <f t="shared" si="3"/>
        <v>15</v>
      </c>
      <c r="D84" s="29" t="str">
        <f t="shared" si="3"/>
        <v>=</v>
      </c>
      <c r="E84" s="29">
        <f t="shared" si="3"/>
        <v>-9.6749999999999989</v>
      </c>
      <c r="F84" s="29" t="str">
        <f t="shared" si="3"/>
        <v>(X-MILL Caster hole)</v>
      </c>
      <c r="Q84">
        <f t="shared" si="1"/>
        <v>32</v>
      </c>
      <c r="S84" s="13" t="s">
        <v>557</v>
      </c>
      <c r="T84" s="25">
        <f t="shared" ref="T84:T87" si="11">+T77+1</f>
        <v>15</v>
      </c>
      <c r="U84" s="25" t="s">
        <v>531</v>
      </c>
      <c r="V84" s="25">
        <f t="shared" si="10"/>
        <v>0.05</v>
      </c>
      <c r="W84" s="14" t="str">
        <f t="shared" si="10"/>
        <v>(R withdraw position= initial and final position)</v>
      </c>
    </row>
    <row r="85" spans="1:23" x14ac:dyDescent="0.25">
      <c r="A85" t="s">
        <v>83</v>
      </c>
      <c r="B85" s="29" t="str">
        <f t="shared" si="3"/>
        <v>#2</v>
      </c>
      <c r="C85" s="29">
        <f t="shared" si="3"/>
        <v>15</v>
      </c>
      <c r="D85" s="29" t="str">
        <f t="shared" si="3"/>
        <v>=</v>
      </c>
      <c r="E85" s="29">
        <f t="shared" si="3"/>
        <v>-0.82499999999999996</v>
      </c>
      <c r="F85" s="29" t="str">
        <f t="shared" si="3"/>
        <v>(Y-MILL Caster hole)</v>
      </c>
      <c r="Q85">
        <f t="shared" si="1"/>
        <v>33</v>
      </c>
      <c r="S85" s="13" t="s">
        <v>558</v>
      </c>
      <c r="T85" s="25">
        <f t="shared" si="11"/>
        <v>15</v>
      </c>
      <c r="U85" s="25" t="s">
        <v>531</v>
      </c>
      <c r="V85" s="25">
        <f t="shared" si="10"/>
        <v>1</v>
      </c>
      <c r="W85" s="14" t="str">
        <f t="shared" si="10"/>
        <v>(L # repeats)</v>
      </c>
    </row>
    <row r="86" spans="1:23" x14ac:dyDescent="0.25">
      <c r="A86" t="s">
        <v>84</v>
      </c>
      <c r="B86" s="29" t="str">
        <f t="shared" si="3"/>
        <v>#3</v>
      </c>
      <c r="C86" s="29">
        <f t="shared" si="3"/>
        <v>15</v>
      </c>
      <c r="D86" s="29" t="str">
        <f t="shared" si="3"/>
        <v>=</v>
      </c>
      <c r="E86" s="29">
        <f t="shared" si="3"/>
        <v>-0.55000000000000004</v>
      </c>
      <c r="F86" s="29" t="str">
        <f t="shared" si="3"/>
        <v>(Z-hole peck drill depth)</v>
      </c>
      <c r="Q86">
        <f t="shared" si="1"/>
        <v>34</v>
      </c>
      <c r="S86" s="13" t="s">
        <v>559</v>
      </c>
      <c r="T86" s="25">
        <f t="shared" si="11"/>
        <v>15</v>
      </c>
      <c r="U86" s="25" t="s">
        <v>531</v>
      </c>
      <c r="V86" s="25">
        <f t="shared" si="10"/>
        <v>0.04</v>
      </c>
      <c r="W86" s="14" t="str">
        <f t="shared" si="10"/>
        <v>(Q peck increment. # pecks = z/Q)</v>
      </c>
    </row>
    <row r="87" spans="1:23" x14ac:dyDescent="0.25">
      <c r="A87" t="s">
        <v>85</v>
      </c>
      <c r="B87" s="29" t="str">
        <f t="shared" si="3"/>
        <v>#4</v>
      </c>
      <c r="C87" s="29">
        <f t="shared" si="3"/>
        <v>15</v>
      </c>
      <c r="D87" s="29" t="str">
        <f t="shared" si="3"/>
        <v>=</v>
      </c>
      <c r="E87" s="29">
        <f t="shared" si="3"/>
        <v>0.05</v>
      </c>
      <c r="F87" s="29" t="str">
        <f t="shared" si="3"/>
        <v>(R withdraw position= initial and final position)</v>
      </c>
      <c r="Q87">
        <f t="shared" si="1"/>
        <v>35</v>
      </c>
      <c r="S87" s="13" t="s">
        <v>560</v>
      </c>
      <c r="T87" s="25">
        <f t="shared" si="11"/>
        <v>15</v>
      </c>
      <c r="U87" s="25" t="s">
        <v>531</v>
      </c>
      <c r="V87" s="25">
        <f t="shared" si="10"/>
        <v>1</v>
      </c>
      <c r="W87" s="14" t="str">
        <f t="shared" si="10"/>
        <v>(F peck feed rate= returned default feed rate)</v>
      </c>
    </row>
    <row r="88" spans="1:23" x14ac:dyDescent="0.25">
      <c r="A88" t="s">
        <v>86</v>
      </c>
      <c r="B88" s="29" t="str">
        <f t="shared" ref="B88:F119" si="12">+S85</f>
        <v>#5</v>
      </c>
      <c r="C88" s="29">
        <f t="shared" si="12"/>
        <v>15</v>
      </c>
      <c r="D88" s="29" t="str">
        <f t="shared" si="12"/>
        <v>=</v>
      </c>
      <c r="E88" s="29">
        <f t="shared" si="12"/>
        <v>1</v>
      </c>
      <c r="F88" s="29" t="str">
        <f t="shared" si="12"/>
        <v>(L # repeats)</v>
      </c>
      <c r="Q88">
        <f t="shared" si="1"/>
        <v>36</v>
      </c>
      <c r="S88" s="13" t="s">
        <v>528</v>
      </c>
      <c r="T88" s="25">
        <f>+T81+1</f>
        <v>16</v>
      </c>
      <c r="U88" s="25" t="s">
        <v>531</v>
      </c>
      <c r="V88" s="25">
        <f>+U156</f>
        <v>-9.6749999999999989</v>
      </c>
      <c r="W88" s="14" t="s">
        <v>662</v>
      </c>
    </row>
    <row r="89" spans="1:23" x14ac:dyDescent="0.25">
      <c r="A89" t="s">
        <v>87</v>
      </c>
      <c r="B89" s="29" t="str">
        <f t="shared" si="12"/>
        <v>#6</v>
      </c>
      <c r="C89" s="29">
        <f t="shared" si="12"/>
        <v>15</v>
      </c>
      <c r="D89" s="29" t="str">
        <f t="shared" si="12"/>
        <v>=</v>
      </c>
      <c r="E89" s="29">
        <f t="shared" si="12"/>
        <v>0.04</v>
      </c>
      <c r="F89" s="29" t="str">
        <f t="shared" si="12"/>
        <v>(Q peck increment. # pecks = z/Q)</v>
      </c>
      <c r="Q89">
        <f t="shared" si="1"/>
        <v>37</v>
      </c>
      <c r="S89" s="13" t="s">
        <v>529</v>
      </c>
      <c r="T89" s="25">
        <f>+T82+1</f>
        <v>16</v>
      </c>
      <c r="U89" s="25" t="s">
        <v>531</v>
      </c>
      <c r="V89" s="25">
        <f>+V156</f>
        <v>-3.6749999999999998</v>
      </c>
      <c r="W89" s="14" t="s">
        <v>663</v>
      </c>
    </row>
    <row r="90" spans="1:23" x14ac:dyDescent="0.25">
      <c r="A90" t="s">
        <v>88</v>
      </c>
      <c r="B90" s="29" t="str">
        <f t="shared" si="12"/>
        <v>#7</v>
      </c>
      <c r="C90" s="29">
        <f t="shared" si="12"/>
        <v>15</v>
      </c>
      <c r="D90" s="29" t="str">
        <f t="shared" si="12"/>
        <v>=</v>
      </c>
      <c r="E90" s="29">
        <f t="shared" si="12"/>
        <v>1</v>
      </c>
      <c r="F90" s="29" t="str">
        <f t="shared" si="12"/>
        <v>(F peck feed rate= returned default feed rate)</v>
      </c>
      <c r="Q90">
        <f t="shared" si="1"/>
        <v>38</v>
      </c>
      <c r="S90" s="13" t="s">
        <v>530</v>
      </c>
      <c r="T90" s="25">
        <f>+T83+1</f>
        <v>16</v>
      </c>
      <c r="U90" s="25" t="s">
        <v>531</v>
      </c>
      <c r="V90" s="25">
        <f t="shared" ref="V90:W94" si="13">+V139</f>
        <v>-0.55000000000000004</v>
      </c>
      <c r="W90" s="14" t="str">
        <f t="shared" si="13"/>
        <v>(Z-hole peck drill depth)</v>
      </c>
    </row>
    <row r="91" spans="1:23" x14ac:dyDescent="0.25">
      <c r="A91" t="s">
        <v>89</v>
      </c>
      <c r="B91" s="29" t="str">
        <f t="shared" si="12"/>
        <v>#1</v>
      </c>
      <c r="C91" s="29">
        <f t="shared" si="12"/>
        <v>16</v>
      </c>
      <c r="D91" s="29" t="str">
        <f t="shared" si="12"/>
        <v>=</v>
      </c>
      <c r="E91" s="29">
        <f t="shared" si="12"/>
        <v>-9.6749999999999989</v>
      </c>
      <c r="F91" s="29" t="str">
        <f t="shared" si="12"/>
        <v>(X-MILL Caster hole)</v>
      </c>
      <c r="Q91">
        <f t="shared" si="1"/>
        <v>39</v>
      </c>
      <c r="S91" s="13" t="s">
        <v>557</v>
      </c>
      <c r="T91" s="25">
        <f t="shared" ref="T91:T94" si="14">+T84+1</f>
        <v>16</v>
      </c>
      <c r="U91" s="25" t="s">
        <v>531</v>
      </c>
      <c r="V91" s="25">
        <f t="shared" si="13"/>
        <v>0.05</v>
      </c>
      <c r="W91" s="14" t="str">
        <f t="shared" si="13"/>
        <v>(R withdraw position= initial and final position)</v>
      </c>
    </row>
    <row r="92" spans="1:23" x14ac:dyDescent="0.25">
      <c r="A92" t="s">
        <v>90</v>
      </c>
      <c r="B92" s="29" t="str">
        <f t="shared" si="12"/>
        <v>#2</v>
      </c>
      <c r="C92" s="29">
        <f t="shared" si="12"/>
        <v>16</v>
      </c>
      <c r="D92" s="29" t="str">
        <f t="shared" si="12"/>
        <v>=</v>
      </c>
      <c r="E92" s="29">
        <f t="shared" si="12"/>
        <v>-3.6749999999999998</v>
      </c>
      <c r="F92" s="29" t="str">
        <f t="shared" si="12"/>
        <v>(Y-MILL Caster hole)</v>
      </c>
      <c r="Q92">
        <f t="shared" si="1"/>
        <v>40</v>
      </c>
      <c r="S92" s="13" t="s">
        <v>558</v>
      </c>
      <c r="T92" s="25">
        <f t="shared" si="14"/>
        <v>16</v>
      </c>
      <c r="U92" s="25" t="s">
        <v>531</v>
      </c>
      <c r="V92" s="25">
        <f t="shared" si="13"/>
        <v>1</v>
      </c>
      <c r="W92" s="14" t="str">
        <f t="shared" si="13"/>
        <v>(L # repeats)</v>
      </c>
    </row>
    <row r="93" spans="1:23" x14ac:dyDescent="0.25">
      <c r="A93" t="s">
        <v>91</v>
      </c>
      <c r="B93" s="29" t="str">
        <f t="shared" si="12"/>
        <v>#3</v>
      </c>
      <c r="C93" s="29">
        <f t="shared" si="12"/>
        <v>16</v>
      </c>
      <c r="D93" s="29" t="str">
        <f t="shared" si="12"/>
        <v>=</v>
      </c>
      <c r="E93" s="29">
        <f t="shared" si="12"/>
        <v>-0.55000000000000004</v>
      </c>
      <c r="F93" s="29" t="str">
        <f t="shared" si="12"/>
        <v>(Z-hole peck drill depth)</v>
      </c>
      <c r="Q93">
        <f t="shared" si="1"/>
        <v>41</v>
      </c>
      <c r="S93" s="13" t="s">
        <v>559</v>
      </c>
      <c r="T93" s="25">
        <f t="shared" si="14"/>
        <v>16</v>
      </c>
      <c r="U93" s="25" t="s">
        <v>531</v>
      </c>
      <c r="V93" s="25">
        <f t="shared" si="13"/>
        <v>0.04</v>
      </c>
      <c r="W93" s="14" t="str">
        <f t="shared" si="13"/>
        <v>(Q peck increment. # pecks = z/Q)</v>
      </c>
    </row>
    <row r="94" spans="1:23" x14ac:dyDescent="0.25">
      <c r="A94" t="s">
        <v>92</v>
      </c>
      <c r="B94" s="29" t="str">
        <f t="shared" si="12"/>
        <v>#4</v>
      </c>
      <c r="C94" s="29">
        <f t="shared" si="12"/>
        <v>16</v>
      </c>
      <c r="D94" s="29" t="str">
        <f t="shared" si="12"/>
        <v>=</v>
      </c>
      <c r="E94" s="29">
        <f t="shared" si="12"/>
        <v>0.05</v>
      </c>
      <c r="F94" s="29" t="str">
        <f t="shared" si="12"/>
        <v>(R withdraw position= initial and final position)</v>
      </c>
      <c r="Q94">
        <f t="shared" si="1"/>
        <v>42</v>
      </c>
      <c r="S94" s="13" t="s">
        <v>560</v>
      </c>
      <c r="T94" s="25">
        <f t="shared" si="14"/>
        <v>16</v>
      </c>
      <c r="U94" s="25" t="s">
        <v>531</v>
      </c>
      <c r="V94" s="25">
        <f t="shared" si="13"/>
        <v>1</v>
      </c>
      <c r="W94" s="14" t="str">
        <f t="shared" si="13"/>
        <v>(F peck feed rate= returned default feed rate)</v>
      </c>
    </row>
    <row r="95" spans="1:23" x14ac:dyDescent="0.25">
      <c r="A95" t="s">
        <v>93</v>
      </c>
      <c r="B95" s="29" t="str">
        <f t="shared" si="12"/>
        <v>#5</v>
      </c>
      <c r="C95" s="29">
        <f t="shared" si="12"/>
        <v>16</v>
      </c>
      <c r="D95" s="29" t="str">
        <f t="shared" si="12"/>
        <v>=</v>
      </c>
      <c r="E95" s="29">
        <f t="shared" si="12"/>
        <v>1</v>
      </c>
      <c r="F95" s="29" t="str">
        <f t="shared" si="12"/>
        <v>(L # repeats)</v>
      </c>
      <c r="Q95">
        <f t="shared" si="1"/>
        <v>43</v>
      </c>
      <c r="S95" s="13" t="s">
        <v>528</v>
      </c>
      <c r="T95" s="25">
        <f>+T88+1</f>
        <v>17</v>
      </c>
      <c r="U95" s="25" t="s">
        <v>531</v>
      </c>
      <c r="V95" s="25">
        <f>+U157</f>
        <v>-6.3249999999999993</v>
      </c>
      <c r="W95" s="14" t="s">
        <v>662</v>
      </c>
    </row>
    <row r="96" spans="1:23" x14ac:dyDescent="0.25">
      <c r="A96" t="s">
        <v>94</v>
      </c>
      <c r="B96" s="29" t="str">
        <f t="shared" si="12"/>
        <v>#6</v>
      </c>
      <c r="C96" s="29">
        <f t="shared" si="12"/>
        <v>16</v>
      </c>
      <c r="D96" s="29" t="str">
        <f t="shared" si="12"/>
        <v>=</v>
      </c>
      <c r="E96" s="29">
        <f t="shared" si="12"/>
        <v>0.04</v>
      </c>
      <c r="F96" s="29" t="str">
        <f t="shared" si="12"/>
        <v>(Q peck increment. # pecks = z/Q)</v>
      </c>
      <c r="Q96">
        <f t="shared" si="1"/>
        <v>44</v>
      </c>
      <c r="S96" s="13" t="s">
        <v>529</v>
      </c>
      <c r="T96" s="25">
        <f>+T89+1</f>
        <v>17</v>
      </c>
      <c r="U96" s="25" t="s">
        <v>531</v>
      </c>
      <c r="V96" s="25">
        <f>+V157</f>
        <v>-0.82499999999999996</v>
      </c>
      <c r="W96" s="14" t="s">
        <v>663</v>
      </c>
    </row>
    <row r="97" spans="1:23" x14ac:dyDescent="0.25">
      <c r="A97" t="s">
        <v>95</v>
      </c>
      <c r="B97" s="29" t="str">
        <f t="shared" si="12"/>
        <v>#7</v>
      </c>
      <c r="C97" s="29">
        <f t="shared" si="12"/>
        <v>16</v>
      </c>
      <c r="D97" s="29" t="str">
        <f t="shared" si="12"/>
        <v>=</v>
      </c>
      <c r="E97" s="29">
        <f t="shared" si="12"/>
        <v>1</v>
      </c>
      <c r="F97" s="29" t="str">
        <f t="shared" si="12"/>
        <v>(F peck feed rate= returned default feed rate)</v>
      </c>
      <c r="Q97">
        <f t="shared" si="1"/>
        <v>45</v>
      </c>
      <c r="S97" s="13" t="s">
        <v>530</v>
      </c>
      <c r="T97" s="25">
        <f>+T90+1</f>
        <v>17</v>
      </c>
      <c r="U97" s="25" t="s">
        <v>531</v>
      </c>
      <c r="V97" s="25">
        <f t="shared" ref="V97:W101" si="15">+V139</f>
        <v>-0.55000000000000004</v>
      </c>
      <c r="W97" s="14" t="str">
        <f t="shared" si="15"/>
        <v>(Z-hole peck drill depth)</v>
      </c>
    </row>
    <row r="98" spans="1:23" x14ac:dyDescent="0.25">
      <c r="A98" t="s">
        <v>96</v>
      </c>
      <c r="B98" s="29" t="str">
        <f t="shared" si="12"/>
        <v>#1</v>
      </c>
      <c r="C98" s="29">
        <f t="shared" si="12"/>
        <v>17</v>
      </c>
      <c r="D98" s="29" t="str">
        <f t="shared" si="12"/>
        <v>=</v>
      </c>
      <c r="E98" s="29">
        <f t="shared" si="12"/>
        <v>-6.3249999999999993</v>
      </c>
      <c r="F98" s="29" t="str">
        <f t="shared" si="12"/>
        <v>(X-MILL Caster hole)</v>
      </c>
      <c r="Q98">
        <f t="shared" si="1"/>
        <v>46</v>
      </c>
      <c r="S98" s="13" t="s">
        <v>557</v>
      </c>
      <c r="T98" s="25">
        <f t="shared" ref="T98:T101" si="16">+T91+1</f>
        <v>17</v>
      </c>
      <c r="U98" s="25" t="s">
        <v>531</v>
      </c>
      <c r="V98" s="25">
        <f t="shared" si="15"/>
        <v>0.05</v>
      </c>
      <c r="W98" s="14" t="str">
        <f t="shared" si="15"/>
        <v>(R withdraw position= initial and final position)</v>
      </c>
    </row>
    <row r="99" spans="1:23" x14ac:dyDescent="0.25">
      <c r="A99" t="s">
        <v>97</v>
      </c>
      <c r="B99" s="29" t="str">
        <f t="shared" si="12"/>
        <v>#2</v>
      </c>
      <c r="C99" s="29">
        <f t="shared" si="12"/>
        <v>17</v>
      </c>
      <c r="D99" s="29" t="str">
        <f t="shared" si="12"/>
        <v>=</v>
      </c>
      <c r="E99" s="29">
        <f t="shared" si="12"/>
        <v>-0.82499999999999996</v>
      </c>
      <c r="F99" s="29" t="str">
        <f t="shared" si="12"/>
        <v>(Y-MILL Caster hole)</v>
      </c>
      <c r="Q99">
        <f t="shared" si="1"/>
        <v>47</v>
      </c>
      <c r="S99" s="13" t="s">
        <v>558</v>
      </c>
      <c r="T99" s="25">
        <f t="shared" si="16"/>
        <v>17</v>
      </c>
      <c r="U99" s="25" t="s">
        <v>531</v>
      </c>
      <c r="V99" s="25">
        <f t="shared" si="15"/>
        <v>1</v>
      </c>
      <c r="W99" s="14" t="str">
        <f t="shared" si="15"/>
        <v>(L # repeats)</v>
      </c>
    </row>
    <row r="100" spans="1:23" x14ac:dyDescent="0.25">
      <c r="A100" t="s">
        <v>98</v>
      </c>
      <c r="B100" s="29" t="str">
        <f t="shared" si="12"/>
        <v>#3</v>
      </c>
      <c r="C100" s="29">
        <f t="shared" si="12"/>
        <v>17</v>
      </c>
      <c r="D100" s="29" t="str">
        <f t="shared" si="12"/>
        <v>=</v>
      </c>
      <c r="E100" s="29">
        <f t="shared" si="12"/>
        <v>-0.55000000000000004</v>
      </c>
      <c r="F100" s="29" t="str">
        <f t="shared" si="12"/>
        <v>(Z-hole peck drill depth)</v>
      </c>
      <c r="Q100">
        <f t="shared" si="1"/>
        <v>48</v>
      </c>
      <c r="S100" s="13" t="s">
        <v>559</v>
      </c>
      <c r="T100" s="25">
        <f t="shared" si="16"/>
        <v>17</v>
      </c>
      <c r="U100" s="25" t="s">
        <v>531</v>
      </c>
      <c r="V100" s="25">
        <f t="shared" si="15"/>
        <v>0.04</v>
      </c>
      <c r="W100" s="14" t="str">
        <f t="shared" si="15"/>
        <v>(Q peck increment. # pecks = z/Q)</v>
      </c>
    </row>
    <row r="101" spans="1:23" x14ac:dyDescent="0.25">
      <c r="A101" t="s">
        <v>99</v>
      </c>
      <c r="B101" s="29" t="str">
        <f t="shared" si="12"/>
        <v>#4</v>
      </c>
      <c r="C101" s="29">
        <f t="shared" si="12"/>
        <v>17</v>
      </c>
      <c r="D101" s="29" t="str">
        <f t="shared" si="12"/>
        <v>=</v>
      </c>
      <c r="E101" s="29">
        <f t="shared" si="12"/>
        <v>0.05</v>
      </c>
      <c r="F101" s="29" t="str">
        <f t="shared" si="12"/>
        <v>(R withdraw position= initial and final position)</v>
      </c>
      <c r="Q101">
        <f t="shared" si="1"/>
        <v>49</v>
      </c>
      <c r="S101" s="13" t="s">
        <v>560</v>
      </c>
      <c r="T101" s="25">
        <f t="shared" si="16"/>
        <v>17</v>
      </c>
      <c r="U101" s="25" t="s">
        <v>531</v>
      </c>
      <c r="V101" s="25">
        <f t="shared" si="15"/>
        <v>1</v>
      </c>
      <c r="W101" s="14" t="str">
        <f t="shared" si="15"/>
        <v>(F peck feed rate= returned default feed rate)</v>
      </c>
    </row>
    <row r="102" spans="1:23" x14ac:dyDescent="0.25">
      <c r="A102" t="s">
        <v>100</v>
      </c>
      <c r="B102" s="29" t="str">
        <f t="shared" si="12"/>
        <v>#5</v>
      </c>
      <c r="C102" s="29">
        <f t="shared" si="12"/>
        <v>17</v>
      </c>
      <c r="D102" s="29" t="str">
        <f t="shared" si="12"/>
        <v>=</v>
      </c>
      <c r="E102" s="29">
        <f t="shared" si="12"/>
        <v>1</v>
      </c>
      <c r="F102" s="29" t="str">
        <f t="shared" si="12"/>
        <v>(L # repeats)</v>
      </c>
      <c r="Q102">
        <f t="shared" si="1"/>
        <v>50</v>
      </c>
      <c r="S102" s="13" t="s">
        <v>528</v>
      </c>
      <c r="T102" s="25">
        <f>+T95+1</f>
        <v>18</v>
      </c>
      <c r="U102" s="25" t="s">
        <v>531</v>
      </c>
      <c r="V102" s="25">
        <f>+U158</f>
        <v>-6.3249999999999993</v>
      </c>
      <c r="W102" s="14" t="s">
        <v>662</v>
      </c>
    </row>
    <row r="103" spans="1:23" x14ac:dyDescent="0.25">
      <c r="A103" t="s">
        <v>101</v>
      </c>
      <c r="B103" s="29" t="str">
        <f t="shared" si="12"/>
        <v>#6</v>
      </c>
      <c r="C103" s="29">
        <f t="shared" si="12"/>
        <v>17</v>
      </c>
      <c r="D103" s="29" t="str">
        <f t="shared" si="12"/>
        <v>=</v>
      </c>
      <c r="E103" s="29">
        <f t="shared" si="12"/>
        <v>0.04</v>
      </c>
      <c r="F103" s="29" t="str">
        <f t="shared" si="12"/>
        <v>(Q peck increment. # pecks = z/Q)</v>
      </c>
      <c r="Q103">
        <f t="shared" si="1"/>
        <v>51</v>
      </c>
      <c r="S103" s="13" t="s">
        <v>529</v>
      </c>
      <c r="T103" s="25">
        <f>+T96+1</f>
        <v>18</v>
      </c>
      <c r="U103" s="25" t="s">
        <v>531</v>
      </c>
      <c r="V103" s="25">
        <f>+V158</f>
        <v>-3.6749999999999998</v>
      </c>
      <c r="W103" s="14" t="s">
        <v>663</v>
      </c>
    </row>
    <row r="104" spans="1:23" x14ac:dyDescent="0.25">
      <c r="A104" t="s">
        <v>102</v>
      </c>
      <c r="B104" s="29" t="str">
        <f t="shared" si="12"/>
        <v>#7</v>
      </c>
      <c r="C104" s="29">
        <f t="shared" si="12"/>
        <v>17</v>
      </c>
      <c r="D104" s="29" t="str">
        <f t="shared" si="12"/>
        <v>=</v>
      </c>
      <c r="E104" s="29">
        <f t="shared" si="12"/>
        <v>1</v>
      </c>
      <c r="F104" s="29" t="str">
        <f t="shared" si="12"/>
        <v>(F peck feed rate= returned default feed rate)</v>
      </c>
      <c r="Q104">
        <f t="shared" si="1"/>
        <v>52</v>
      </c>
      <c r="S104" s="13" t="s">
        <v>530</v>
      </c>
      <c r="T104" s="25">
        <f>+T97+1</f>
        <v>18</v>
      </c>
      <c r="U104" s="25" t="s">
        <v>531</v>
      </c>
      <c r="V104" s="25">
        <f t="shared" ref="V104:W108" si="17">+V139</f>
        <v>-0.55000000000000004</v>
      </c>
      <c r="W104" s="14" t="str">
        <f t="shared" si="17"/>
        <v>(Z-hole peck drill depth)</v>
      </c>
    </row>
    <row r="105" spans="1:23" x14ac:dyDescent="0.25">
      <c r="A105" t="s">
        <v>103</v>
      </c>
      <c r="B105" s="29" t="str">
        <f t="shared" si="12"/>
        <v>#1</v>
      </c>
      <c r="C105" s="29">
        <f t="shared" si="12"/>
        <v>18</v>
      </c>
      <c r="D105" s="29" t="str">
        <f t="shared" si="12"/>
        <v>=</v>
      </c>
      <c r="E105" s="29">
        <f t="shared" si="12"/>
        <v>-6.3249999999999993</v>
      </c>
      <c r="F105" s="29" t="str">
        <f t="shared" si="12"/>
        <v>(X-MILL Caster hole)</v>
      </c>
      <c r="Q105">
        <f t="shared" si="1"/>
        <v>53</v>
      </c>
      <c r="S105" s="13" t="s">
        <v>557</v>
      </c>
      <c r="T105" s="25">
        <f t="shared" ref="T105:T108" si="18">+T98+1</f>
        <v>18</v>
      </c>
      <c r="U105" s="25" t="s">
        <v>531</v>
      </c>
      <c r="V105" s="25">
        <f t="shared" si="17"/>
        <v>0.05</v>
      </c>
      <c r="W105" s="14" t="str">
        <f t="shared" si="17"/>
        <v>(R withdraw position= initial and final position)</v>
      </c>
    </row>
    <row r="106" spans="1:23" x14ac:dyDescent="0.25">
      <c r="A106" t="s">
        <v>104</v>
      </c>
      <c r="B106" s="29" t="str">
        <f t="shared" si="12"/>
        <v>#2</v>
      </c>
      <c r="C106" s="29">
        <f t="shared" si="12"/>
        <v>18</v>
      </c>
      <c r="D106" s="29" t="str">
        <f t="shared" si="12"/>
        <v>=</v>
      </c>
      <c r="E106" s="29">
        <f t="shared" si="12"/>
        <v>-3.6749999999999998</v>
      </c>
      <c r="F106" s="29" t="str">
        <f t="shared" si="12"/>
        <v>(Y-MILL Caster hole)</v>
      </c>
      <c r="Q106">
        <f t="shared" si="1"/>
        <v>54</v>
      </c>
      <c r="S106" s="13" t="s">
        <v>558</v>
      </c>
      <c r="T106" s="25">
        <f t="shared" si="18"/>
        <v>18</v>
      </c>
      <c r="U106" s="25" t="s">
        <v>531</v>
      </c>
      <c r="V106" s="25">
        <f t="shared" si="17"/>
        <v>1</v>
      </c>
      <c r="W106" s="14" t="str">
        <f t="shared" si="17"/>
        <v>(L # repeats)</v>
      </c>
    </row>
    <row r="107" spans="1:23" x14ac:dyDescent="0.25">
      <c r="A107" t="s">
        <v>105</v>
      </c>
      <c r="B107" s="29" t="str">
        <f t="shared" si="12"/>
        <v>#3</v>
      </c>
      <c r="C107" s="29">
        <f t="shared" si="12"/>
        <v>18</v>
      </c>
      <c r="D107" s="29" t="str">
        <f t="shared" si="12"/>
        <v>=</v>
      </c>
      <c r="E107" s="29">
        <f t="shared" si="12"/>
        <v>-0.55000000000000004</v>
      </c>
      <c r="F107" s="29" t="str">
        <f t="shared" si="12"/>
        <v>(Z-hole peck drill depth)</v>
      </c>
      <c r="Q107">
        <f t="shared" si="1"/>
        <v>55</v>
      </c>
      <c r="S107" s="13" t="s">
        <v>559</v>
      </c>
      <c r="T107" s="25">
        <f t="shared" si="18"/>
        <v>18</v>
      </c>
      <c r="U107" s="25" t="s">
        <v>531</v>
      </c>
      <c r="V107" s="25">
        <f t="shared" si="17"/>
        <v>0.04</v>
      </c>
      <c r="W107" s="14" t="str">
        <f t="shared" si="17"/>
        <v>(Q peck increment. # pecks = z/Q)</v>
      </c>
    </row>
    <row r="108" spans="1:23" x14ac:dyDescent="0.25">
      <c r="A108" t="s">
        <v>106</v>
      </c>
      <c r="B108" s="29" t="str">
        <f t="shared" si="12"/>
        <v>#4</v>
      </c>
      <c r="C108" s="29">
        <f t="shared" si="12"/>
        <v>18</v>
      </c>
      <c r="D108" s="29" t="str">
        <f t="shared" si="12"/>
        <v>=</v>
      </c>
      <c r="E108" s="29">
        <f t="shared" si="12"/>
        <v>0.05</v>
      </c>
      <c r="F108" s="29" t="str">
        <f t="shared" si="12"/>
        <v>(R withdraw position= initial and final position)</v>
      </c>
      <c r="Q108">
        <f t="shared" si="1"/>
        <v>56</v>
      </c>
      <c r="S108" s="13" t="s">
        <v>560</v>
      </c>
      <c r="T108" s="25">
        <f t="shared" si="18"/>
        <v>18</v>
      </c>
      <c r="U108" s="25" t="s">
        <v>531</v>
      </c>
      <c r="V108" s="25">
        <f t="shared" si="17"/>
        <v>1</v>
      </c>
      <c r="W108" s="14" t="str">
        <f t="shared" si="17"/>
        <v>(F peck feed rate= returned default feed rate)</v>
      </c>
    </row>
    <row r="109" spans="1:23" x14ac:dyDescent="0.25">
      <c r="A109" t="s">
        <v>107</v>
      </c>
      <c r="B109" s="29" t="str">
        <f t="shared" si="12"/>
        <v>#5</v>
      </c>
      <c r="C109" s="29">
        <f t="shared" si="12"/>
        <v>18</v>
      </c>
      <c r="D109" s="29" t="str">
        <f t="shared" si="12"/>
        <v>=</v>
      </c>
      <c r="E109" s="29">
        <f t="shared" si="12"/>
        <v>1</v>
      </c>
      <c r="F109" s="29" t="str">
        <f t="shared" si="12"/>
        <v>(L # repeats)</v>
      </c>
      <c r="Q109">
        <f t="shared" si="1"/>
        <v>57</v>
      </c>
      <c r="S109" s="13" t="s">
        <v>528</v>
      </c>
      <c r="T109" s="25">
        <f>+T102+1</f>
        <v>19</v>
      </c>
      <c r="U109" s="25" t="s">
        <v>531</v>
      </c>
      <c r="V109" s="25">
        <f>+U159</f>
        <v>-9.6749999999999989</v>
      </c>
      <c r="W109" s="14" t="s">
        <v>664</v>
      </c>
    </row>
    <row r="110" spans="1:23" x14ac:dyDescent="0.25">
      <c r="A110" t="s">
        <v>108</v>
      </c>
      <c r="B110" s="29" t="str">
        <f t="shared" si="12"/>
        <v>#6</v>
      </c>
      <c r="C110" s="29">
        <f t="shared" si="12"/>
        <v>18</v>
      </c>
      <c r="D110" s="29" t="str">
        <f t="shared" si="12"/>
        <v>=</v>
      </c>
      <c r="E110" s="29">
        <f t="shared" si="12"/>
        <v>0.04</v>
      </c>
      <c r="F110" s="29" t="str">
        <f t="shared" si="12"/>
        <v>(Q peck increment. # pecks = z/Q)</v>
      </c>
      <c r="Q110">
        <f t="shared" si="1"/>
        <v>58</v>
      </c>
      <c r="S110" s="13" t="s">
        <v>529</v>
      </c>
      <c r="T110" s="25">
        <f>+T103+1</f>
        <v>19</v>
      </c>
      <c r="U110" s="25" t="s">
        <v>531</v>
      </c>
      <c r="V110" s="25">
        <f>+V159</f>
        <v>-1.95</v>
      </c>
      <c r="W110" s="14" t="s">
        <v>665</v>
      </c>
    </row>
    <row r="111" spans="1:23" x14ac:dyDescent="0.25">
      <c r="A111" t="s">
        <v>109</v>
      </c>
      <c r="B111" s="29" t="str">
        <f t="shared" si="12"/>
        <v>#7</v>
      </c>
      <c r="C111" s="29">
        <f t="shared" si="12"/>
        <v>18</v>
      </c>
      <c r="D111" s="29" t="str">
        <f t="shared" si="12"/>
        <v>=</v>
      </c>
      <c r="E111" s="29">
        <f t="shared" si="12"/>
        <v>1</v>
      </c>
      <c r="F111" s="29" t="str">
        <f t="shared" si="12"/>
        <v>(F peck feed rate= returned default feed rate)</v>
      </c>
      <c r="Q111">
        <f t="shared" si="1"/>
        <v>59</v>
      </c>
      <c r="S111" s="13" t="s">
        <v>530</v>
      </c>
      <c r="T111" s="25">
        <f>+T104+1</f>
        <v>19</v>
      </c>
      <c r="U111" s="25" t="s">
        <v>531</v>
      </c>
      <c r="V111" s="25">
        <f t="shared" ref="V111:W115" si="19">+V139</f>
        <v>-0.55000000000000004</v>
      </c>
      <c r="W111" s="14" t="str">
        <f t="shared" si="19"/>
        <v>(Z-hole peck drill depth)</v>
      </c>
    </row>
    <row r="112" spans="1:23" x14ac:dyDescent="0.25">
      <c r="A112" t="s">
        <v>110</v>
      </c>
      <c r="B112" s="29" t="str">
        <f t="shared" si="12"/>
        <v>#1</v>
      </c>
      <c r="C112" s="29">
        <f t="shared" si="12"/>
        <v>19</v>
      </c>
      <c r="D112" s="29" t="str">
        <f t="shared" si="12"/>
        <v>=</v>
      </c>
      <c r="E112" s="29">
        <f t="shared" si="12"/>
        <v>-9.6749999999999989</v>
      </c>
      <c r="F112" s="29" t="str">
        <f t="shared" si="12"/>
        <v>(X-BASE Caster hole)</v>
      </c>
      <c r="Q112">
        <f t="shared" si="1"/>
        <v>60</v>
      </c>
      <c r="S112" s="13" t="s">
        <v>557</v>
      </c>
      <c r="T112" s="25">
        <f t="shared" ref="T112:T115" si="20">+T105+1</f>
        <v>19</v>
      </c>
      <c r="U112" s="25" t="s">
        <v>531</v>
      </c>
      <c r="V112" s="25">
        <f t="shared" si="19"/>
        <v>0.05</v>
      </c>
      <c r="W112" s="14" t="str">
        <f t="shared" si="19"/>
        <v>(R withdraw position= initial and final position)</v>
      </c>
    </row>
    <row r="113" spans="1:23" x14ac:dyDescent="0.25">
      <c r="A113" t="s">
        <v>111</v>
      </c>
      <c r="B113" s="29" t="str">
        <f t="shared" si="12"/>
        <v>#2</v>
      </c>
      <c r="C113" s="29">
        <f t="shared" si="12"/>
        <v>19</v>
      </c>
      <c r="D113" s="29" t="str">
        <f t="shared" si="12"/>
        <v>=</v>
      </c>
      <c r="E113" s="29">
        <f t="shared" si="12"/>
        <v>-1.95</v>
      </c>
      <c r="F113" s="29" t="str">
        <f t="shared" si="12"/>
        <v>(Y-BASE Caster hole)</v>
      </c>
      <c r="Q113">
        <f t="shared" si="1"/>
        <v>61</v>
      </c>
      <c r="S113" s="13" t="s">
        <v>558</v>
      </c>
      <c r="T113" s="25">
        <f t="shared" si="20"/>
        <v>19</v>
      </c>
      <c r="U113" s="25" t="s">
        <v>531</v>
      </c>
      <c r="V113" s="25">
        <f t="shared" si="19"/>
        <v>1</v>
      </c>
      <c r="W113" s="14" t="str">
        <f t="shared" si="19"/>
        <v>(L # repeats)</v>
      </c>
    </row>
    <row r="114" spans="1:23" x14ac:dyDescent="0.25">
      <c r="A114" t="s">
        <v>112</v>
      </c>
      <c r="B114" s="29" t="str">
        <f t="shared" si="12"/>
        <v>#3</v>
      </c>
      <c r="C114" s="29">
        <f t="shared" si="12"/>
        <v>19</v>
      </c>
      <c r="D114" s="29" t="str">
        <f t="shared" si="12"/>
        <v>=</v>
      </c>
      <c r="E114" s="29">
        <f t="shared" si="12"/>
        <v>-0.55000000000000004</v>
      </c>
      <c r="F114" s="29" t="str">
        <f t="shared" si="12"/>
        <v>(Z-hole peck drill depth)</v>
      </c>
      <c r="Q114">
        <f t="shared" si="1"/>
        <v>62</v>
      </c>
      <c r="S114" s="13" t="s">
        <v>559</v>
      </c>
      <c r="T114" s="25">
        <f t="shared" si="20"/>
        <v>19</v>
      </c>
      <c r="U114" s="25" t="s">
        <v>531</v>
      </c>
      <c r="V114" s="25">
        <f t="shared" si="19"/>
        <v>0.04</v>
      </c>
      <c r="W114" s="14" t="str">
        <f t="shared" si="19"/>
        <v>(Q peck increment. # pecks = z/Q)</v>
      </c>
    </row>
    <row r="115" spans="1:23" x14ac:dyDescent="0.25">
      <c r="A115" t="s">
        <v>113</v>
      </c>
      <c r="B115" s="29" t="str">
        <f t="shared" si="12"/>
        <v>#4</v>
      </c>
      <c r="C115" s="29">
        <f t="shared" si="12"/>
        <v>19</v>
      </c>
      <c r="D115" s="29" t="str">
        <f t="shared" si="12"/>
        <v>=</v>
      </c>
      <c r="E115" s="29">
        <f t="shared" si="12"/>
        <v>0.05</v>
      </c>
      <c r="F115" s="29" t="str">
        <f t="shared" si="12"/>
        <v>(R withdraw position= initial and final position)</v>
      </c>
      <c r="Q115">
        <f t="shared" si="1"/>
        <v>63</v>
      </c>
      <c r="S115" s="13" t="s">
        <v>560</v>
      </c>
      <c r="T115" s="25">
        <f t="shared" si="20"/>
        <v>19</v>
      </c>
      <c r="U115" s="25" t="s">
        <v>531</v>
      </c>
      <c r="V115" s="25">
        <f t="shared" si="19"/>
        <v>1</v>
      </c>
      <c r="W115" s="14" t="str">
        <f t="shared" si="19"/>
        <v>(F peck feed rate= returned default feed rate)</v>
      </c>
    </row>
    <row r="116" spans="1:23" x14ac:dyDescent="0.25">
      <c r="A116" t="s">
        <v>114</v>
      </c>
      <c r="B116" s="29" t="str">
        <f t="shared" si="12"/>
        <v>#5</v>
      </c>
      <c r="C116" s="29">
        <f t="shared" si="12"/>
        <v>19</v>
      </c>
      <c r="D116" s="29" t="str">
        <f t="shared" si="12"/>
        <v>=</v>
      </c>
      <c r="E116" s="29">
        <f t="shared" si="12"/>
        <v>1</v>
      </c>
      <c r="F116" s="29" t="str">
        <f t="shared" si="12"/>
        <v>(L # repeats)</v>
      </c>
      <c r="Q116">
        <f t="shared" si="1"/>
        <v>64</v>
      </c>
      <c r="S116" s="13" t="s">
        <v>528</v>
      </c>
      <c r="T116" s="25">
        <f>+T109+1</f>
        <v>20</v>
      </c>
      <c r="U116" s="25" t="s">
        <v>531</v>
      </c>
      <c r="V116" s="25">
        <f>+U160</f>
        <v>-9.6749999999999989</v>
      </c>
      <c r="W116" s="14" t="s">
        <v>664</v>
      </c>
    </row>
    <row r="117" spans="1:23" x14ac:dyDescent="0.25">
      <c r="A117" t="s">
        <v>115</v>
      </c>
      <c r="B117" s="29" t="str">
        <f t="shared" si="12"/>
        <v>#6</v>
      </c>
      <c r="C117" s="29">
        <f t="shared" si="12"/>
        <v>19</v>
      </c>
      <c r="D117" s="29" t="str">
        <f t="shared" si="12"/>
        <v>=</v>
      </c>
      <c r="E117" s="29">
        <f t="shared" si="12"/>
        <v>0.04</v>
      </c>
      <c r="F117" s="29" t="str">
        <f t="shared" si="12"/>
        <v>(Q peck increment. # pecks = z/Q)</v>
      </c>
      <c r="Q117">
        <f t="shared" si="1"/>
        <v>65</v>
      </c>
      <c r="S117" s="13" t="s">
        <v>529</v>
      </c>
      <c r="T117" s="25">
        <f>+T110+1</f>
        <v>20</v>
      </c>
      <c r="U117" s="25" t="s">
        <v>531</v>
      </c>
      <c r="V117" s="25">
        <f>+V160</f>
        <v>-4.8</v>
      </c>
      <c r="W117" s="14" t="s">
        <v>665</v>
      </c>
    </row>
    <row r="118" spans="1:23" x14ac:dyDescent="0.25">
      <c r="A118" t="s">
        <v>116</v>
      </c>
      <c r="B118" s="29" t="str">
        <f t="shared" si="12"/>
        <v>#7</v>
      </c>
      <c r="C118" s="29">
        <f t="shared" si="12"/>
        <v>19</v>
      </c>
      <c r="D118" s="29" t="str">
        <f t="shared" si="12"/>
        <v>=</v>
      </c>
      <c r="E118" s="29">
        <f t="shared" si="12"/>
        <v>1</v>
      </c>
      <c r="F118" s="29" t="str">
        <f t="shared" si="12"/>
        <v>(F peck feed rate= returned default feed rate)</v>
      </c>
      <c r="Q118">
        <f t="shared" ref="Q118:Q136" si="21">1+Q117</f>
        <v>66</v>
      </c>
      <c r="S118" s="13" t="s">
        <v>530</v>
      </c>
      <c r="T118" s="25">
        <f>+T111+1</f>
        <v>20</v>
      </c>
      <c r="U118" s="25" t="s">
        <v>531</v>
      </c>
      <c r="V118" s="25">
        <f t="shared" ref="V118:W122" si="22">+V139</f>
        <v>-0.55000000000000004</v>
      </c>
      <c r="W118" s="14" t="str">
        <f t="shared" si="22"/>
        <v>(Z-hole peck drill depth)</v>
      </c>
    </row>
    <row r="119" spans="1:23" x14ac:dyDescent="0.25">
      <c r="A119" t="s">
        <v>117</v>
      </c>
      <c r="B119" s="29" t="str">
        <f t="shared" si="12"/>
        <v>#1</v>
      </c>
      <c r="C119" s="29">
        <f t="shared" si="12"/>
        <v>20</v>
      </c>
      <c r="D119" s="29" t="str">
        <f t="shared" si="12"/>
        <v>=</v>
      </c>
      <c r="E119" s="29">
        <f t="shared" si="12"/>
        <v>-9.6749999999999989</v>
      </c>
      <c r="F119" s="29" t="str">
        <f t="shared" si="12"/>
        <v>(X-BASE Caster hole)</v>
      </c>
      <c r="Q119">
        <f t="shared" si="21"/>
        <v>67</v>
      </c>
      <c r="S119" s="13" t="s">
        <v>557</v>
      </c>
      <c r="T119" s="25">
        <f t="shared" ref="T119:T122" si="23">+T112+1</f>
        <v>20</v>
      </c>
      <c r="U119" s="25" t="s">
        <v>531</v>
      </c>
      <c r="V119" s="25">
        <f t="shared" si="22"/>
        <v>0.05</v>
      </c>
      <c r="W119" s="14" t="str">
        <f t="shared" si="22"/>
        <v>(R withdraw position= initial and final position)</v>
      </c>
    </row>
    <row r="120" spans="1:23" x14ac:dyDescent="0.25">
      <c r="A120" t="s">
        <v>118</v>
      </c>
      <c r="B120" s="29" t="str">
        <f t="shared" ref="B120:F139" si="24">+S117</f>
        <v>#2</v>
      </c>
      <c r="C120" s="29">
        <f t="shared" si="24"/>
        <v>20</v>
      </c>
      <c r="D120" s="29" t="str">
        <f t="shared" si="24"/>
        <v>=</v>
      </c>
      <c r="E120" s="29">
        <f t="shared" si="24"/>
        <v>-4.8</v>
      </c>
      <c r="F120" s="29" t="str">
        <f t="shared" si="24"/>
        <v>(Y-BASE Caster hole)</v>
      </c>
      <c r="Q120">
        <f t="shared" si="21"/>
        <v>68</v>
      </c>
      <c r="S120" s="13" t="s">
        <v>558</v>
      </c>
      <c r="T120" s="25">
        <f t="shared" si="23"/>
        <v>20</v>
      </c>
      <c r="U120" s="25" t="s">
        <v>531</v>
      </c>
      <c r="V120" s="25">
        <f t="shared" si="22"/>
        <v>1</v>
      </c>
      <c r="W120" s="14" t="str">
        <f t="shared" si="22"/>
        <v>(L # repeats)</v>
      </c>
    </row>
    <row r="121" spans="1:23" x14ac:dyDescent="0.25">
      <c r="A121" t="s">
        <v>119</v>
      </c>
      <c r="B121" s="29" t="str">
        <f t="shared" si="24"/>
        <v>#3</v>
      </c>
      <c r="C121" s="29">
        <f t="shared" si="24"/>
        <v>20</v>
      </c>
      <c r="D121" s="29" t="str">
        <f t="shared" si="24"/>
        <v>=</v>
      </c>
      <c r="E121" s="29">
        <f t="shared" si="24"/>
        <v>-0.55000000000000004</v>
      </c>
      <c r="F121" s="29" t="str">
        <f t="shared" si="24"/>
        <v>(Z-hole peck drill depth)</v>
      </c>
      <c r="Q121">
        <f t="shared" si="21"/>
        <v>69</v>
      </c>
      <c r="S121" s="13" t="s">
        <v>559</v>
      </c>
      <c r="T121" s="25">
        <f t="shared" si="23"/>
        <v>20</v>
      </c>
      <c r="U121" s="25" t="s">
        <v>531</v>
      </c>
      <c r="V121" s="25">
        <f t="shared" si="22"/>
        <v>0.04</v>
      </c>
      <c r="W121" s="14" t="str">
        <f t="shared" si="22"/>
        <v>(Q peck increment. # pecks = z/Q)</v>
      </c>
    </row>
    <row r="122" spans="1:23" x14ac:dyDescent="0.25">
      <c r="A122" t="s">
        <v>120</v>
      </c>
      <c r="B122" s="29" t="str">
        <f t="shared" si="24"/>
        <v>#4</v>
      </c>
      <c r="C122" s="29">
        <f t="shared" si="24"/>
        <v>20</v>
      </c>
      <c r="D122" s="29" t="str">
        <f t="shared" si="24"/>
        <v>=</v>
      </c>
      <c r="E122" s="29">
        <f t="shared" si="24"/>
        <v>0.05</v>
      </c>
      <c r="F122" s="29" t="str">
        <f t="shared" si="24"/>
        <v>(R withdraw position= initial and final position)</v>
      </c>
      <c r="Q122">
        <f t="shared" si="21"/>
        <v>70</v>
      </c>
      <c r="S122" s="13" t="s">
        <v>560</v>
      </c>
      <c r="T122" s="25">
        <f t="shared" si="23"/>
        <v>20</v>
      </c>
      <c r="U122" s="25" t="s">
        <v>531</v>
      </c>
      <c r="V122" s="25">
        <f t="shared" si="22"/>
        <v>1</v>
      </c>
      <c r="W122" s="14" t="str">
        <f t="shared" si="22"/>
        <v>(F peck feed rate= returned default feed rate)</v>
      </c>
    </row>
    <row r="123" spans="1:23" x14ac:dyDescent="0.25">
      <c r="A123" t="s">
        <v>121</v>
      </c>
      <c r="B123" s="29" t="str">
        <f t="shared" si="24"/>
        <v>#5</v>
      </c>
      <c r="C123" s="29">
        <f t="shared" si="24"/>
        <v>20</v>
      </c>
      <c r="D123" s="29" t="str">
        <f t="shared" si="24"/>
        <v>=</v>
      </c>
      <c r="E123" s="29">
        <f t="shared" si="24"/>
        <v>1</v>
      </c>
      <c r="F123" s="29" t="str">
        <f t="shared" si="24"/>
        <v>(L # repeats)</v>
      </c>
      <c r="Q123">
        <f t="shared" si="21"/>
        <v>71</v>
      </c>
      <c r="S123" s="13" t="s">
        <v>528</v>
      </c>
      <c r="T123" s="25">
        <f>+T116+1</f>
        <v>21</v>
      </c>
      <c r="U123" s="25" t="s">
        <v>531</v>
      </c>
      <c r="V123" s="25">
        <f>+U161</f>
        <v>-6.3249999999999993</v>
      </c>
      <c r="W123" s="14" t="s">
        <v>664</v>
      </c>
    </row>
    <row r="124" spans="1:23" x14ac:dyDescent="0.25">
      <c r="A124" t="s">
        <v>122</v>
      </c>
      <c r="B124" s="29" t="str">
        <f t="shared" si="24"/>
        <v>#6</v>
      </c>
      <c r="C124" s="29">
        <f t="shared" si="24"/>
        <v>20</v>
      </c>
      <c r="D124" s="29" t="str">
        <f t="shared" si="24"/>
        <v>=</v>
      </c>
      <c r="E124" s="29">
        <f t="shared" si="24"/>
        <v>0.04</v>
      </c>
      <c r="F124" s="29" t="str">
        <f t="shared" si="24"/>
        <v>(Q peck increment. # pecks = z/Q)</v>
      </c>
      <c r="Q124">
        <f t="shared" si="21"/>
        <v>72</v>
      </c>
      <c r="S124" s="13" t="s">
        <v>529</v>
      </c>
      <c r="T124" s="25">
        <f>+T117+1</f>
        <v>21</v>
      </c>
      <c r="U124" s="25" t="s">
        <v>531</v>
      </c>
      <c r="V124" s="25">
        <f>+V161</f>
        <v>-1.95</v>
      </c>
      <c r="W124" s="14" t="s">
        <v>665</v>
      </c>
    </row>
    <row r="125" spans="1:23" x14ac:dyDescent="0.25">
      <c r="A125" t="s">
        <v>123</v>
      </c>
      <c r="B125" s="29" t="str">
        <f t="shared" si="24"/>
        <v>#7</v>
      </c>
      <c r="C125" s="29">
        <f t="shared" si="24"/>
        <v>20</v>
      </c>
      <c r="D125" s="29" t="str">
        <f t="shared" si="24"/>
        <v>=</v>
      </c>
      <c r="E125" s="29">
        <f t="shared" si="24"/>
        <v>1</v>
      </c>
      <c r="F125" s="29" t="str">
        <f t="shared" si="24"/>
        <v>(F peck feed rate= returned default feed rate)</v>
      </c>
      <c r="Q125">
        <f t="shared" si="21"/>
        <v>73</v>
      </c>
      <c r="S125" s="13" t="s">
        <v>530</v>
      </c>
      <c r="T125" s="25">
        <f>+T118+1</f>
        <v>21</v>
      </c>
      <c r="U125" s="25" t="s">
        <v>531</v>
      </c>
      <c r="V125" s="25">
        <f t="shared" ref="V125:W129" si="25">+V139</f>
        <v>-0.55000000000000004</v>
      </c>
      <c r="W125" s="14" t="str">
        <f t="shared" si="25"/>
        <v>(Z-hole peck drill depth)</v>
      </c>
    </row>
    <row r="126" spans="1:23" x14ac:dyDescent="0.25">
      <c r="A126" t="s">
        <v>124</v>
      </c>
      <c r="B126" s="29" t="str">
        <f t="shared" si="24"/>
        <v>#1</v>
      </c>
      <c r="C126" s="29">
        <f t="shared" si="24"/>
        <v>21</v>
      </c>
      <c r="D126" s="29" t="str">
        <f t="shared" si="24"/>
        <v>=</v>
      </c>
      <c r="E126" s="29">
        <f t="shared" si="24"/>
        <v>-6.3249999999999993</v>
      </c>
      <c r="F126" s="29" t="str">
        <f t="shared" si="24"/>
        <v>(X-BASE Caster hole)</v>
      </c>
      <c r="Q126">
        <f t="shared" si="21"/>
        <v>74</v>
      </c>
      <c r="S126" s="13" t="s">
        <v>557</v>
      </c>
      <c r="T126" s="25">
        <f t="shared" ref="T126:T136" si="26">+T119+1</f>
        <v>21</v>
      </c>
      <c r="U126" s="25" t="s">
        <v>531</v>
      </c>
      <c r="V126" s="25">
        <f t="shared" si="25"/>
        <v>0.05</v>
      </c>
      <c r="W126" s="14" t="str">
        <f t="shared" si="25"/>
        <v>(R withdraw position= initial and final position)</v>
      </c>
    </row>
    <row r="127" spans="1:23" x14ac:dyDescent="0.25">
      <c r="A127" t="s">
        <v>125</v>
      </c>
      <c r="B127" s="29" t="str">
        <f t="shared" si="24"/>
        <v>#2</v>
      </c>
      <c r="C127" s="29">
        <f t="shared" si="24"/>
        <v>21</v>
      </c>
      <c r="D127" s="29" t="str">
        <f t="shared" si="24"/>
        <v>=</v>
      </c>
      <c r="E127" s="29">
        <f t="shared" si="24"/>
        <v>-1.95</v>
      </c>
      <c r="F127" s="29" t="str">
        <f t="shared" si="24"/>
        <v>(Y-BASE Caster hole)</v>
      </c>
      <c r="Q127">
        <f t="shared" si="21"/>
        <v>75</v>
      </c>
      <c r="S127" s="13" t="s">
        <v>558</v>
      </c>
      <c r="T127" s="25">
        <f t="shared" si="26"/>
        <v>21</v>
      </c>
      <c r="U127" s="25" t="s">
        <v>531</v>
      </c>
      <c r="V127" s="25">
        <f t="shared" si="25"/>
        <v>1</v>
      </c>
      <c r="W127" s="14" t="str">
        <f t="shared" si="25"/>
        <v>(L # repeats)</v>
      </c>
    </row>
    <row r="128" spans="1:23" x14ac:dyDescent="0.25">
      <c r="A128" t="s">
        <v>126</v>
      </c>
      <c r="B128" s="29" t="str">
        <f t="shared" si="24"/>
        <v>#3</v>
      </c>
      <c r="C128" s="29">
        <f t="shared" si="24"/>
        <v>21</v>
      </c>
      <c r="D128" s="29" t="str">
        <f t="shared" si="24"/>
        <v>=</v>
      </c>
      <c r="E128" s="29">
        <f t="shared" si="24"/>
        <v>-0.55000000000000004</v>
      </c>
      <c r="F128" s="29" t="str">
        <f t="shared" si="24"/>
        <v>(Z-hole peck drill depth)</v>
      </c>
      <c r="Q128">
        <f t="shared" si="21"/>
        <v>76</v>
      </c>
      <c r="S128" s="13" t="s">
        <v>559</v>
      </c>
      <c r="T128" s="25">
        <f t="shared" si="26"/>
        <v>21</v>
      </c>
      <c r="U128" s="25" t="s">
        <v>531</v>
      </c>
      <c r="V128" s="25">
        <f t="shared" si="25"/>
        <v>0.04</v>
      </c>
      <c r="W128" s="14" t="str">
        <f t="shared" si="25"/>
        <v>(Q peck increment. # pecks = z/Q)</v>
      </c>
    </row>
    <row r="129" spans="1:23" x14ac:dyDescent="0.25">
      <c r="A129" t="s">
        <v>127</v>
      </c>
      <c r="B129" s="29" t="str">
        <f t="shared" si="24"/>
        <v>#4</v>
      </c>
      <c r="C129" s="29">
        <f t="shared" si="24"/>
        <v>21</v>
      </c>
      <c r="D129" s="29" t="str">
        <f t="shared" si="24"/>
        <v>=</v>
      </c>
      <c r="E129" s="29">
        <f t="shared" si="24"/>
        <v>0.05</v>
      </c>
      <c r="F129" s="29" t="str">
        <f t="shared" si="24"/>
        <v>(R withdraw position= initial and final position)</v>
      </c>
      <c r="Q129">
        <f t="shared" si="21"/>
        <v>77</v>
      </c>
      <c r="S129" s="13" t="s">
        <v>560</v>
      </c>
      <c r="T129" s="25">
        <f t="shared" si="26"/>
        <v>21</v>
      </c>
      <c r="U129" s="25" t="s">
        <v>531</v>
      </c>
      <c r="V129" s="25">
        <f t="shared" si="25"/>
        <v>1</v>
      </c>
      <c r="W129" s="14" t="str">
        <f t="shared" si="25"/>
        <v>(F peck feed rate= returned default feed rate)</v>
      </c>
    </row>
    <row r="130" spans="1:23" x14ac:dyDescent="0.25">
      <c r="A130" t="s">
        <v>128</v>
      </c>
      <c r="B130" s="29" t="str">
        <f t="shared" si="24"/>
        <v>#5</v>
      </c>
      <c r="C130" s="29">
        <f t="shared" si="24"/>
        <v>21</v>
      </c>
      <c r="D130" s="29" t="str">
        <f t="shared" si="24"/>
        <v>=</v>
      </c>
      <c r="E130" s="29">
        <f t="shared" si="24"/>
        <v>1</v>
      </c>
      <c r="F130" s="29" t="str">
        <f t="shared" si="24"/>
        <v>(L # repeats)</v>
      </c>
      <c r="Q130">
        <f t="shared" si="21"/>
        <v>78</v>
      </c>
      <c r="S130" s="13" t="s">
        <v>528</v>
      </c>
      <c r="T130" s="25">
        <f t="shared" si="26"/>
        <v>22</v>
      </c>
      <c r="U130" s="25" t="s">
        <v>531</v>
      </c>
      <c r="V130" s="25">
        <f>+U162</f>
        <v>-6.3249999999999993</v>
      </c>
      <c r="W130" s="14" t="s">
        <v>664</v>
      </c>
    </row>
    <row r="131" spans="1:23" x14ac:dyDescent="0.25">
      <c r="A131" t="s">
        <v>129</v>
      </c>
      <c r="B131" s="29" t="str">
        <f t="shared" si="24"/>
        <v>#6</v>
      </c>
      <c r="C131" s="29">
        <f t="shared" si="24"/>
        <v>21</v>
      </c>
      <c r="D131" s="29" t="str">
        <f t="shared" si="24"/>
        <v>=</v>
      </c>
      <c r="E131" s="29">
        <f t="shared" si="24"/>
        <v>0.04</v>
      </c>
      <c r="F131" s="29" t="str">
        <f t="shared" si="24"/>
        <v>(Q peck increment. # pecks = z/Q)</v>
      </c>
      <c r="Q131">
        <f t="shared" si="21"/>
        <v>79</v>
      </c>
      <c r="S131" s="13" t="s">
        <v>529</v>
      </c>
      <c r="T131" s="25">
        <f t="shared" si="26"/>
        <v>22</v>
      </c>
      <c r="U131" s="25" t="s">
        <v>531</v>
      </c>
      <c r="V131" s="25">
        <f>+V162</f>
        <v>-4.8</v>
      </c>
      <c r="W131" s="14" t="s">
        <v>665</v>
      </c>
    </row>
    <row r="132" spans="1:23" x14ac:dyDescent="0.25">
      <c r="A132" t="s">
        <v>130</v>
      </c>
      <c r="B132" s="29" t="str">
        <f t="shared" si="24"/>
        <v>#7</v>
      </c>
      <c r="C132" s="29">
        <f t="shared" si="24"/>
        <v>21</v>
      </c>
      <c r="D132" s="29" t="str">
        <f t="shared" si="24"/>
        <v>=</v>
      </c>
      <c r="E132" s="29">
        <f t="shared" si="24"/>
        <v>1</v>
      </c>
      <c r="F132" s="29" t="str">
        <f t="shared" si="24"/>
        <v>(F peck feed rate= returned default feed rate)</v>
      </c>
      <c r="Q132">
        <f t="shared" si="21"/>
        <v>80</v>
      </c>
      <c r="S132" s="13" t="s">
        <v>530</v>
      </c>
      <c r="T132" s="25">
        <f t="shared" si="26"/>
        <v>22</v>
      </c>
      <c r="U132" s="25" t="s">
        <v>531</v>
      </c>
      <c r="V132" s="25">
        <f t="shared" ref="V132:W136" si="27">+V139</f>
        <v>-0.55000000000000004</v>
      </c>
      <c r="W132" s="14" t="str">
        <f t="shared" si="27"/>
        <v>(Z-hole peck drill depth)</v>
      </c>
    </row>
    <row r="133" spans="1:23" x14ac:dyDescent="0.25">
      <c r="A133" t="s">
        <v>131</v>
      </c>
      <c r="B133" s="29" t="str">
        <f t="shared" si="24"/>
        <v>#1</v>
      </c>
      <c r="C133" s="29">
        <f t="shared" si="24"/>
        <v>22</v>
      </c>
      <c r="D133" s="29" t="str">
        <f t="shared" si="24"/>
        <v>=</v>
      </c>
      <c r="E133" s="29">
        <f t="shared" si="24"/>
        <v>-6.3249999999999993</v>
      </c>
      <c r="F133" s="29" t="str">
        <f t="shared" si="24"/>
        <v>(X-BASE Caster hole)</v>
      </c>
      <c r="Q133">
        <f t="shared" si="21"/>
        <v>81</v>
      </c>
      <c r="S133" s="13" t="s">
        <v>557</v>
      </c>
      <c r="T133" s="25">
        <f t="shared" si="26"/>
        <v>22</v>
      </c>
      <c r="U133" s="25" t="s">
        <v>531</v>
      </c>
      <c r="V133" s="25">
        <f t="shared" si="27"/>
        <v>0.05</v>
      </c>
      <c r="W133" s="14" t="str">
        <f t="shared" si="27"/>
        <v>(R withdraw position= initial and final position)</v>
      </c>
    </row>
    <row r="134" spans="1:23" x14ac:dyDescent="0.25">
      <c r="A134" t="s">
        <v>132</v>
      </c>
      <c r="B134" s="29" t="str">
        <f t="shared" si="24"/>
        <v>#2</v>
      </c>
      <c r="C134" s="29">
        <f t="shared" si="24"/>
        <v>22</v>
      </c>
      <c r="D134" s="29" t="str">
        <f t="shared" si="24"/>
        <v>=</v>
      </c>
      <c r="E134" s="29">
        <f t="shared" si="24"/>
        <v>-4.8</v>
      </c>
      <c r="F134" s="29" t="str">
        <f t="shared" si="24"/>
        <v>(Y-BASE Caster hole)</v>
      </c>
      <c r="Q134">
        <f t="shared" si="21"/>
        <v>82</v>
      </c>
      <c r="S134" s="13" t="s">
        <v>558</v>
      </c>
      <c r="T134" s="25">
        <f t="shared" si="26"/>
        <v>22</v>
      </c>
      <c r="U134" s="25" t="s">
        <v>531</v>
      </c>
      <c r="V134" s="25">
        <f t="shared" si="27"/>
        <v>1</v>
      </c>
      <c r="W134" s="14" t="str">
        <f t="shared" si="27"/>
        <v>(L # repeats)</v>
      </c>
    </row>
    <row r="135" spans="1:23" x14ac:dyDescent="0.25">
      <c r="A135" t="s">
        <v>133</v>
      </c>
      <c r="B135" s="29" t="str">
        <f t="shared" si="24"/>
        <v>#3</v>
      </c>
      <c r="C135" s="29">
        <f t="shared" si="24"/>
        <v>22</v>
      </c>
      <c r="D135" s="29" t="str">
        <f t="shared" si="24"/>
        <v>=</v>
      </c>
      <c r="E135" s="29">
        <f t="shared" si="24"/>
        <v>-0.55000000000000004</v>
      </c>
      <c r="F135" s="29" t="str">
        <f t="shared" si="24"/>
        <v>(Z-hole peck drill depth)</v>
      </c>
      <c r="Q135">
        <f t="shared" si="21"/>
        <v>83</v>
      </c>
      <c r="S135" s="13" t="s">
        <v>559</v>
      </c>
      <c r="T135" s="25">
        <f t="shared" si="26"/>
        <v>22</v>
      </c>
      <c r="U135" s="25" t="s">
        <v>531</v>
      </c>
      <c r="V135" s="25">
        <f t="shared" si="27"/>
        <v>0.04</v>
      </c>
      <c r="W135" s="14" t="str">
        <f t="shared" si="27"/>
        <v>(Q peck increment. # pecks = z/Q)</v>
      </c>
    </row>
    <row r="136" spans="1:23" x14ac:dyDescent="0.25">
      <c r="A136" t="s">
        <v>134</v>
      </c>
      <c r="B136" s="29" t="str">
        <f t="shared" si="24"/>
        <v>#4</v>
      </c>
      <c r="C136" s="29">
        <f t="shared" si="24"/>
        <v>22</v>
      </c>
      <c r="D136" s="29" t="str">
        <f t="shared" si="24"/>
        <v>=</v>
      </c>
      <c r="E136" s="29">
        <f t="shared" si="24"/>
        <v>0.05</v>
      </c>
      <c r="F136" s="29" t="str">
        <f t="shared" si="24"/>
        <v>(R withdraw position= initial and final position)</v>
      </c>
      <c r="Q136">
        <f t="shared" si="21"/>
        <v>84</v>
      </c>
      <c r="S136" s="17" t="s">
        <v>560</v>
      </c>
      <c r="T136" s="6">
        <f t="shared" si="26"/>
        <v>22</v>
      </c>
      <c r="U136" s="6" t="s">
        <v>531</v>
      </c>
      <c r="V136" s="6">
        <f t="shared" si="27"/>
        <v>1</v>
      </c>
      <c r="W136" s="18" t="str">
        <f t="shared" si="27"/>
        <v>(F peck feed rate= returned default feed rate)</v>
      </c>
    </row>
    <row r="137" spans="1:23" x14ac:dyDescent="0.25">
      <c r="A137" s="26" t="s">
        <v>135</v>
      </c>
      <c r="B137" s="29" t="str">
        <f t="shared" si="24"/>
        <v>#5</v>
      </c>
      <c r="C137" s="29">
        <f t="shared" si="24"/>
        <v>22</v>
      </c>
      <c r="D137" s="29" t="str">
        <f t="shared" si="24"/>
        <v>=</v>
      </c>
      <c r="E137" s="29">
        <f t="shared" si="24"/>
        <v>1</v>
      </c>
      <c r="F137" s="29" t="str">
        <f t="shared" si="24"/>
        <v>(L # repeats)</v>
      </c>
    </row>
    <row r="138" spans="1:23" x14ac:dyDescent="0.25">
      <c r="A138" t="s">
        <v>136</v>
      </c>
      <c r="B138" s="29" t="str">
        <f t="shared" si="24"/>
        <v>#6</v>
      </c>
      <c r="C138" s="29">
        <f t="shared" si="24"/>
        <v>22</v>
      </c>
      <c r="D138" s="29" t="str">
        <f t="shared" si="24"/>
        <v>=</v>
      </c>
      <c r="E138" s="29">
        <f t="shared" si="24"/>
        <v>0.04</v>
      </c>
      <c r="F138" s="29" t="str">
        <f t="shared" si="24"/>
        <v>(Q peck increment. # pecks = z/Q)</v>
      </c>
      <c r="T138" s="10" t="s">
        <v>671</v>
      </c>
      <c r="U138" s="10" t="s">
        <v>671</v>
      </c>
      <c r="V138" s="10" t="s">
        <v>671</v>
      </c>
      <c r="W138" s="10" t="s">
        <v>671</v>
      </c>
    </row>
    <row r="139" spans="1:23" x14ac:dyDescent="0.25">
      <c r="A139" t="s">
        <v>137</v>
      </c>
      <c r="B139" s="29" t="str">
        <f t="shared" si="24"/>
        <v>#7</v>
      </c>
      <c r="C139" s="29">
        <f t="shared" si="24"/>
        <v>22</v>
      </c>
      <c r="D139" s="29" t="str">
        <f t="shared" si="24"/>
        <v>=</v>
      </c>
      <c r="E139" s="29">
        <f t="shared" si="24"/>
        <v>1</v>
      </c>
      <c r="F139" s="29" t="str">
        <f t="shared" si="24"/>
        <v>(F peck feed rate= returned default feed rate)</v>
      </c>
      <c r="T139" s="10" t="s">
        <v>671</v>
      </c>
      <c r="V139" s="2">
        <v>-0.55000000000000004</v>
      </c>
      <c r="W139" s="25" t="s">
        <v>699</v>
      </c>
    </row>
    <row r="140" spans="1:23" x14ac:dyDescent="0.25">
      <c r="A140" t="s">
        <v>138</v>
      </c>
      <c r="B140" s="5" t="s">
        <v>548</v>
      </c>
      <c r="C140" s="5"/>
      <c r="D140" s="5"/>
      <c r="E140" s="5"/>
      <c r="F140" s="5" t="s">
        <v>645</v>
      </c>
      <c r="T140" s="10" t="s">
        <v>671</v>
      </c>
      <c r="V140" s="2">
        <v>0.05</v>
      </c>
      <c r="W140" s="25" t="s">
        <v>659</v>
      </c>
    </row>
    <row r="141" spans="1:23" x14ac:dyDescent="0.25">
      <c r="A141" t="s">
        <v>139</v>
      </c>
      <c r="T141" s="10" t="s">
        <v>671</v>
      </c>
      <c r="V141" s="2">
        <v>1</v>
      </c>
      <c r="W141" s="25" t="s">
        <v>642</v>
      </c>
    </row>
    <row r="142" spans="1:23" x14ac:dyDescent="0.25">
      <c r="A142" t="s">
        <v>140</v>
      </c>
      <c r="B142" t="s">
        <v>646</v>
      </c>
      <c r="T142" s="10" t="s">
        <v>671</v>
      </c>
      <c r="V142" s="2">
        <v>0.04</v>
      </c>
      <c r="W142" s="25" t="s">
        <v>661</v>
      </c>
    </row>
    <row r="143" spans="1:23" x14ac:dyDescent="0.25">
      <c r="A143" t="s">
        <v>141</v>
      </c>
      <c r="C143" t="s">
        <v>590</v>
      </c>
      <c r="T143" s="10" t="s">
        <v>671</v>
      </c>
      <c r="V143" s="2">
        <v>1</v>
      </c>
      <c r="W143" s="25" t="s">
        <v>660</v>
      </c>
    </row>
    <row r="144" spans="1:23" x14ac:dyDescent="0.25">
      <c r="A144" t="s">
        <v>142</v>
      </c>
      <c r="C144" t="s">
        <v>591</v>
      </c>
      <c r="T144" s="10" t="s">
        <v>671</v>
      </c>
      <c r="V144" s="31">
        <v>12</v>
      </c>
      <c r="W144" s="14" t="s">
        <v>639</v>
      </c>
    </row>
    <row r="145" spans="1:26" x14ac:dyDescent="0.25">
      <c r="A145" t="s">
        <v>143</v>
      </c>
      <c r="C145" t="s">
        <v>592</v>
      </c>
      <c r="T145" s="10" t="s">
        <v>671</v>
      </c>
      <c r="V145" s="31">
        <v>0</v>
      </c>
      <c r="W145" t="s">
        <v>711</v>
      </c>
    </row>
    <row r="146" spans="1:26" x14ac:dyDescent="0.25">
      <c r="A146" t="s">
        <v>144</v>
      </c>
      <c r="C146" t="s">
        <v>593</v>
      </c>
      <c r="T146" s="10" t="s">
        <v>671</v>
      </c>
      <c r="V146" s="31">
        <v>2</v>
      </c>
      <c r="W146" t="s">
        <v>701</v>
      </c>
    </row>
    <row r="147" spans="1:26" x14ac:dyDescent="0.25">
      <c r="A147" t="s">
        <v>145</v>
      </c>
      <c r="C147" t="s">
        <v>594</v>
      </c>
      <c r="T147" s="10" t="s">
        <v>671</v>
      </c>
      <c r="V147" s="31">
        <v>800</v>
      </c>
      <c r="W147" t="s">
        <v>703</v>
      </c>
    </row>
    <row r="148" spans="1:26" x14ac:dyDescent="0.25">
      <c r="A148" t="s">
        <v>146</v>
      </c>
      <c r="C148" t="s">
        <v>595</v>
      </c>
      <c r="V148" t="s">
        <v>569</v>
      </c>
    </row>
    <row r="149" spans="1:26" x14ac:dyDescent="0.25">
      <c r="A149" t="s">
        <v>147</v>
      </c>
      <c r="C149" t="s">
        <v>596</v>
      </c>
      <c r="T149" s="1">
        <v>0</v>
      </c>
      <c r="U149" t="s">
        <v>515</v>
      </c>
      <c r="V149" t="s">
        <v>516</v>
      </c>
    </row>
    <row r="150" spans="1:26" x14ac:dyDescent="0.25">
      <c r="A150" t="s">
        <v>148</v>
      </c>
      <c r="C150" t="s">
        <v>597</v>
      </c>
      <c r="T150" s="1">
        <v>1</v>
      </c>
      <c r="U150">
        <v>0</v>
      </c>
      <c r="V150">
        <v>-2.0832999999999999</v>
      </c>
    </row>
    <row r="151" spans="1:26" x14ac:dyDescent="0.25">
      <c r="A151" t="s">
        <v>149</v>
      </c>
      <c r="C151" t="s">
        <v>598</v>
      </c>
      <c r="T151" s="1">
        <v>2</v>
      </c>
      <c r="U151">
        <v>2</v>
      </c>
      <c r="V151">
        <v>-2.0832999999999999</v>
      </c>
    </row>
    <row r="152" spans="1:26" x14ac:dyDescent="0.25">
      <c r="A152" t="s">
        <v>150</v>
      </c>
      <c r="C152" t="s">
        <v>599</v>
      </c>
      <c r="T152" s="1">
        <v>3</v>
      </c>
      <c r="U152">
        <v>-2</v>
      </c>
      <c r="V152">
        <v>-2.0832999999999999</v>
      </c>
    </row>
    <row r="153" spans="1:26" x14ac:dyDescent="0.25">
      <c r="A153" t="s">
        <v>151</v>
      </c>
      <c r="C153" t="s">
        <v>600</v>
      </c>
      <c r="E153" s="1"/>
      <c r="R153" t="s">
        <v>519</v>
      </c>
      <c r="T153" s="1">
        <v>4</v>
      </c>
      <c r="U153">
        <v>-7.9139999999999997</v>
      </c>
      <c r="V153" s="5">
        <v>-6.1349999999999998</v>
      </c>
    </row>
    <row r="154" spans="1:26" x14ac:dyDescent="0.25">
      <c r="A154" t="s">
        <v>152</v>
      </c>
      <c r="C154" t="s">
        <v>601</v>
      </c>
      <c r="E154" s="1"/>
      <c r="R154" s="6" t="s">
        <v>518</v>
      </c>
      <c r="S154" s="6"/>
      <c r="T154" s="7">
        <v>5</v>
      </c>
      <c r="U154" s="6">
        <v>-7.2810000000000006</v>
      </c>
      <c r="V154" s="6">
        <v>-4.7809999999999997</v>
      </c>
    </row>
    <row r="155" spans="1:26" x14ac:dyDescent="0.25">
      <c r="A155" t="s">
        <v>153</v>
      </c>
      <c r="C155" t="s">
        <v>602</v>
      </c>
      <c r="R155" t="s">
        <v>510</v>
      </c>
      <c r="T155" s="1">
        <v>6</v>
      </c>
      <c r="U155" s="8">
        <v>-9.6749999999999989</v>
      </c>
      <c r="V155" s="8">
        <v>-0.82499999999999996</v>
      </c>
    </row>
    <row r="156" spans="1:26" x14ac:dyDescent="0.25">
      <c r="A156" t="s">
        <v>154</v>
      </c>
      <c r="C156" t="s">
        <v>556</v>
      </c>
      <c r="T156" s="1">
        <v>7</v>
      </c>
      <c r="U156" s="8">
        <v>-9.6749999999999989</v>
      </c>
      <c r="V156" s="8">
        <v>-3.6749999999999998</v>
      </c>
      <c r="X156" t="s">
        <v>533</v>
      </c>
      <c r="Y156">
        <f>-30/2+2.85/2+0.825</f>
        <v>-12.75</v>
      </c>
      <c r="Z156" t="s">
        <v>647</v>
      </c>
    </row>
    <row r="157" spans="1:26" x14ac:dyDescent="0.25">
      <c r="A157" t="s">
        <v>155</v>
      </c>
      <c r="C157" t="s">
        <v>603</v>
      </c>
      <c r="T157" s="1">
        <v>8</v>
      </c>
      <c r="U157" s="8">
        <v>-6.3249999999999993</v>
      </c>
      <c r="V157" s="8">
        <v>-0.82499999999999996</v>
      </c>
      <c r="X157" t="s">
        <v>534</v>
      </c>
      <c r="Y157">
        <f>-3.35/2-0.825</f>
        <v>-2.5</v>
      </c>
      <c r="Z157" t="s">
        <v>648</v>
      </c>
    </row>
    <row r="158" spans="1:26" x14ac:dyDescent="0.25">
      <c r="A158" t="s">
        <v>156</v>
      </c>
      <c r="C158" t="s">
        <v>604</v>
      </c>
      <c r="T158" s="1">
        <v>9</v>
      </c>
      <c r="U158" s="8">
        <v>-6.3249999999999993</v>
      </c>
      <c r="V158" s="8">
        <v>-3.6749999999999998</v>
      </c>
      <c r="Z158" t="s">
        <v>649</v>
      </c>
    </row>
    <row r="159" spans="1:26" x14ac:dyDescent="0.25">
      <c r="A159" t="s">
        <v>157</v>
      </c>
      <c r="C159" t="s">
        <v>605</v>
      </c>
      <c r="R159" t="s">
        <v>509</v>
      </c>
      <c r="T159" s="1">
        <v>10</v>
      </c>
      <c r="U159" s="9">
        <v>-9.6749999999999989</v>
      </c>
      <c r="V159" s="9">
        <v>-1.95</v>
      </c>
    </row>
    <row r="160" spans="1:26" x14ac:dyDescent="0.25">
      <c r="A160" t="s">
        <v>158</v>
      </c>
      <c r="C160" t="s">
        <v>606</v>
      </c>
      <c r="T160" s="1">
        <v>11</v>
      </c>
      <c r="U160" s="9">
        <v>-9.6749999999999989</v>
      </c>
      <c r="V160" s="9">
        <v>-4.8</v>
      </c>
      <c r="X160" t="s">
        <v>533</v>
      </c>
      <c r="Y160">
        <f>-30/2+2.85/2+0.825+1.125</f>
        <v>-11.625</v>
      </c>
      <c r="Z160" t="s">
        <v>650</v>
      </c>
    </row>
    <row r="161" spans="1:26" x14ac:dyDescent="0.25">
      <c r="A161" t="s">
        <v>159</v>
      </c>
      <c r="C161" t="s">
        <v>607</v>
      </c>
      <c r="T161" s="1">
        <v>12</v>
      </c>
      <c r="U161" s="9">
        <v>-6.3249999999999993</v>
      </c>
      <c r="V161" s="9">
        <v>-1.95</v>
      </c>
      <c r="X161" t="s">
        <v>534</v>
      </c>
      <c r="Y161">
        <f>-3.35/2-0.825</f>
        <v>-2.5</v>
      </c>
      <c r="Z161" t="s">
        <v>651</v>
      </c>
    </row>
    <row r="162" spans="1:26" x14ac:dyDescent="0.25">
      <c r="A162" t="s">
        <v>160</v>
      </c>
      <c r="C162" t="s">
        <v>608</v>
      </c>
      <c r="T162" s="1">
        <v>13</v>
      </c>
      <c r="U162" s="9">
        <v>-6.3249999999999993</v>
      </c>
      <c r="V162" s="9">
        <v>-4.8</v>
      </c>
      <c r="Z162" t="s">
        <v>649</v>
      </c>
    </row>
    <row r="163" spans="1:26" x14ac:dyDescent="0.25">
      <c r="A163" t="s">
        <v>161</v>
      </c>
      <c r="C163" t="s">
        <v>609</v>
      </c>
      <c r="Q163" s="10" t="s">
        <v>671</v>
      </c>
    </row>
    <row r="164" spans="1:26" x14ac:dyDescent="0.25">
      <c r="A164" t="s">
        <v>162</v>
      </c>
      <c r="C164" t="s">
        <v>556</v>
      </c>
      <c r="Q164" s="10" t="s">
        <v>671</v>
      </c>
    </row>
    <row r="165" spans="1:26" x14ac:dyDescent="0.25">
      <c r="A165" t="s">
        <v>163</v>
      </c>
      <c r="C165" t="s">
        <v>610</v>
      </c>
      <c r="Q165" s="10" t="s">
        <v>671</v>
      </c>
    </row>
    <row r="166" spans="1:26" x14ac:dyDescent="0.25">
      <c r="A166" t="s">
        <v>164</v>
      </c>
      <c r="C166" t="s">
        <v>611</v>
      </c>
      <c r="Q166" s="10" t="s">
        <v>671</v>
      </c>
    </row>
    <row r="167" spans="1:26" x14ac:dyDescent="0.25">
      <c r="A167" t="s">
        <v>165</v>
      </c>
      <c r="C167" t="s">
        <v>612</v>
      </c>
      <c r="Q167" s="10" t="s">
        <v>671</v>
      </c>
    </row>
    <row r="168" spans="1:26" x14ac:dyDescent="0.25">
      <c r="A168" t="s">
        <v>166</v>
      </c>
      <c r="Q168" s="10" t="s">
        <v>671</v>
      </c>
    </row>
    <row r="169" spans="1:26" x14ac:dyDescent="0.25">
      <c r="A169" t="s">
        <v>167</v>
      </c>
      <c r="Q169" s="10" t="s">
        <v>671</v>
      </c>
    </row>
    <row r="170" spans="1:26" x14ac:dyDescent="0.25">
      <c r="A170" t="s">
        <v>168</v>
      </c>
      <c r="Q170" s="10" t="s">
        <v>671</v>
      </c>
    </row>
    <row r="171" spans="1:26" x14ac:dyDescent="0.25">
      <c r="A171" t="s">
        <v>169</v>
      </c>
      <c r="Q171" s="10" t="s">
        <v>671</v>
      </c>
    </row>
    <row r="172" spans="1:26" x14ac:dyDescent="0.25">
      <c r="A172" t="s">
        <v>170</v>
      </c>
      <c r="Q172" s="10" t="s">
        <v>671</v>
      </c>
    </row>
    <row r="173" spans="1:26" x14ac:dyDescent="0.25">
      <c r="Q173" s="10"/>
    </row>
    <row r="174" spans="1:26" x14ac:dyDescent="0.25">
      <c r="Q174" s="10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21</vt:i4>
      </vt:variant>
    </vt:vector>
  </HeadingPairs>
  <TitlesOfParts>
    <vt:vector size="21" baseType="lpstr">
      <vt:lpstr>NXXXX column</vt:lpstr>
      <vt:lpstr>FileNamesList</vt:lpstr>
      <vt:lpstr>Lxx-xxC</vt:lpstr>
      <vt:lpstr>Lxx-xxD</vt:lpstr>
      <vt:lpstr>LRT-30C</vt:lpstr>
      <vt:lpstr>LRT-30D</vt:lpstr>
      <vt:lpstr>LRB-30C</vt:lpstr>
      <vt:lpstr>LRB-30D</vt:lpstr>
      <vt:lpstr>LLB30C</vt:lpstr>
      <vt:lpstr>LLB30D</vt:lpstr>
      <vt:lpstr>LLT30C</vt:lpstr>
      <vt:lpstr>LLT30D</vt:lpstr>
      <vt:lpstr>Holes calculated</vt:lpstr>
      <vt:lpstr>UTL21C</vt:lpstr>
      <vt:lpstr>UTL21D</vt:lpstr>
      <vt:lpstr>UTR21C</vt:lpstr>
      <vt:lpstr>UTR21D</vt:lpstr>
      <vt:lpstr>UBR21C</vt:lpstr>
      <vt:lpstr>UBR21D</vt:lpstr>
      <vt:lpstr>UBL21C</vt:lpstr>
      <vt:lpstr>UBL21D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DNL</dc:creator>
  <cp:lastModifiedBy>DNL</cp:lastModifiedBy>
  <cp:lastPrinted>2018-02-09T23:22:56Z</cp:lastPrinted>
  <dcterms:created xsi:type="dcterms:W3CDTF">2018-02-06T16:20:57Z</dcterms:created>
  <dcterms:modified xsi:type="dcterms:W3CDTF">2018-02-14T00:32:23Z</dcterms:modified>
</cp:coreProperties>
</file>